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FA4A57F3-1E1D-4FFD-8DA3-E71D04230462}" xr6:coauthVersionLast="47" xr6:coauthVersionMax="47" xr10:uidLastSave="{00000000-0000-0000-0000-000000000000}"/>
  <bookViews>
    <workbookView xWindow="-120" yWindow="-120" windowWidth="29040" windowHeight="15720" firstSheet="2" activeTab="2" xr2:uid="{00000000-000D-0000-FFFF-FFFF00000000}"/>
  </bookViews>
  <sheets>
    <sheet name="97-10 գործող" sheetId="7" state="hidden" r:id="rId1"/>
    <sheet name="97-10 hamematakan" sheetId="6" state="hidden" r:id="rId2"/>
    <sheet name="97-10 առաջարկվող" sheetId="9" r:id="rId3"/>
  </sheets>
  <externalReferences>
    <externalReference r:id="rId4"/>
    <externalReference r:id="rId5"/>
  </externalReferences>
  <definedNames>
    <definedName name="_COMPANYNAME">'[1]Page 1'!$B$12</definedName>
    <definedName name="_DATE2">'[1]Page 1'!$B$17</definedName>
    <definedName name="_xlnm.Print_Area" localSheetId="1">'97-10 hamematakan'!$A$1:$L$36</definedName>
    <definedName name="_xlnm.Print_Area" localSheetId="2">'97-10 առաջարկվող'!$A$1:$E$44</definedName>
    <definedName name="_xlnm.Print_Area" localSheetId="0">'97-10 գործող'!$A$1:$E$42</definedName>
    <definedName name="Tab1CodeCol" localSheetId="1">#REF!</definedName>
    <definedName name="Tab1CodeCol" localSheetId="2">#REF!</definedName>
    <definedName name="Tab1CodeCol" localSheetId="0">#REF!</definedName>
    <definedName name="Tab1CodeCol">#REF!</definedName>
    <definedName name="Tab1Col1" localSheetId="1">#REF!</definedName>
    <definedName name="Tab1Col1" localSheetId="2">#REF!</definedName>
    <definedName name="Tab1Col1" localSheetId="0">#REF!</definedName>
    <definedName name="Tab1Col1">#REF!</definedName>
    <definedName name="Tab1ColLast" localSheetId="1">#REF!</definedName>
    <definedName name="Tab1ColLast" localSheetId="2">#REF!</definedName>
    <definedName name="Tab1ColLast" localSheetId="0">#REF!</definedName>
    <definedName name="Tab1ColLast">#REF!</definedName>
    <definedName name="Tab1Row1" localSheetId="1">#REF!</definedName>
    <definedName name="Tab1Row1" localSheetId="2">#REF!</definedName>
    <definedName name="Tab1Row1" localSheetId="0">#REF!</definedName>
    <definedName name="Tab1Row1">#REF!</definedName>
    <definedName name="Tab1RowCode" localSheetId="1">#REF!</definedName>
    <definedName name="Tab1RowCode" localSheetId="2">#REF!</definedName>
    <definedName name="Tab1RowCode" localSheetId="0">#REF!</definedName>
    <definedName name="Tab1RowCode">#REF!</definedName>
    <definedName name="Tab1RowLast" localSheetId="1">#REF!</definedName>
    <definedName name="Tab1RowLast" localSheetId="2">#REF!</definedName>
    <definedName name="Tab1RowLast" localSheetId="0">#REF!</definedName>
    <definedName name="Tab1RowLast">#REF!</definedName>
    <definedName name="Tab2CodeCol" localSheetId="1">#REF!</definedName>
    <definedName name="Tab2CodeCol" localSheetId="2">#REF!</definedName>
    <definedName name="Tab2CodeCol" localSheetId="0">#REF!</definedName>
    <definedName name="Tab2CodeCol">#REF!</definedName>
    <definedName name="Tab2Col1" localSheetId="1">#REF!</definedName>
    <definedName name="Tab2Col1" localSheetId="2">#REF!</definedName>
    <definedName name="Tab2Col1" localSheetId="0">#REF!</definedName>
    <definedName name="Tab2Col1">#REF!</definedName>
    <definedName name="Tab2ColLast" localSheetId="1">#REF!</definedName>
    <definedName name="Tab2ColLast" localSheetId="2">#REF!</definedName>
    <definedName name="Tab2ColLast" localSheetId="0">#REF!</definedName>
    <definedName name="Tab2ColLast">#REF!</definedName>
    <definedName name="Tab2Row1" localSheetId="1">#REF!</definedName>
    <definedName name="Tab2Row1" localSheetId="2">#REF!</definedName>
    <definedName name="Tab2Row1" localSheetId="0">#REF!</definedName>
    <definedName name="Tab2Row1">#REF!</definedName>
    <definedName name="Tab2RowCode" localSheetId="1">#REF!</definedName>
    <definedName name="Tab2RowCode" localSheetId="2">#REF!</definedName>
    <definedName name="Tab2RowCode" localSheetId="0">#REF!</definedName>
    <definedName name="Tab2RowCode">#REF!</definedName>
    <definedName name="Tab2RowLast" localSheetId="1">#REF!</definedName>
    <definedName name="Tab2RowLast" localSheetId="2">#REF!</definedName>
    <definedName name="Tab2RowLast" localSheetId="0">#REF!</definedName>
    <definedName name="Tab2RowLast">#REF!</definedName>
    <definedName name="Tab3CodeCol" localSheetId="1">#REF!</definedName>
    <definedName name="Tab3CodeCol" localSheetId="2">#REF!</definedName>
    <definedName name="Tab3CodeCol" localSheetId="0">#REF!</definedName>
    <definedName name="Tab3CodeCol">#REF!</definedName>
    <definedName name="Tab3Col1" localSheetId="1">#REF!</definedName>
    <definedName name="Tab3Col1" localSheetId="2">#REF!</definedName>
    <definedName name="Tab3Col1" localSheetId="0">#REF!</definedName>
    <definedName name="Tab3Col1">#REF!</definedName>
    <definedName name="Tab3ColLast" localSheetId="1">#REF!</definedName>
    <definedName name="Tab3ColLast" localSheetId="2">#REF!</definedName>
    <definedName name="Tab3ColLast" localSheetId="0">#REF!</definedName>
    <definedName name="Tab3ColLast">#REF!</definedName>
    <definedName name="Tab3Row1" localSheetId="1">#REF!</definedName>
    <definedName name="Tab3Row1" localSheetId="2">#REF!</definedName>
    <definedName name="Tab3Row1" localSheetId="0">#REF!</definedName>
    <definedName name="Tab3Row1">#REF!</definedName>
    <definedName name="Tab3RowLast" localSheetId="1">#REF!</definedName>
    <definedName name="Tab3RowLast" localSheetId="2">#REF!</definedName>
    <definedName name="Tab3RowLast" localSheetId="0">#REF!</definedName>
    <definedName name="Tab3RowLast">#REF!</definedName>
    <definedName name="Tab4CodeCol" localSheetId="1">#REF!</definedName>
    <definedName name="Tab4CodeCol" localSheetId="2">#REF!</definedName>
    <definedName name="Tab4CodeCol" localSheetId="0">#REF!</definedName>
    <definedName name="Tab4CodeCol">#REF!</definedName>
    <definedName name="Tab4Col1" localSheetId="1">#REF!</definedName>
    <definedName name="Tab4Col1" localSheetId="2">#REF!</definedName>
    <definedName name="Tab4Col1" localSheetId="0">#REF!</definedName>
    <definedName name="Tab4Col1">#REF!</definedName>
    <definedName name="Tab4ColLast" localSheetId="1">#REF!</definedName>
    <definedName name="Tab4ColLast" localSheetId="2">#REF!</definedName>
    <definedName name="Tab4ColLast" localSheetId="0">#REF!</definedName>
    <definedName name="Tab4ColLast">#REF!</definedName>
    <definedName name="Tab4Row1" localSheetId="1">#REF!</definedName>
    <definedName name="Tab4Row1" localSheetId="2">#REF!</definedName>
    <definedName name="Tab4Row1" localSheetId="0">#REF!</definedName>
    <definedName name="Tab4Row1">#REF!</definedName>
    <definedName name="Tab4RowLast" localSheetId="1">#REF!</definedName>
    <definedName name="Tab4RowLast" localSheetId="2">#REF!</definedName>
    <definedName name="Tab4RowLast" localSheetId="0">#REF!</definedName>
    <definedName name="Tab4RowLast">#REF!</definedName>
    <definedName name="Tab5CodeCol" localSheetId="1">#REF!</definedName>
    <definedName name="Tab5CodeCol" localSheetId="2">#REF!</definedName>
    <definedName name="Tab5CodeCol" localSheetId="0">#REF!</definedName>
    <definedName name="Tab5CodeCol">#REF!</definedName>
    <definedName name="Tab5Col1" localSheetId="1">#REF!</definedName>
    <definedName name="Tab5Col1" localSheetId="2">#REF!</definedName>
    <definedName name="Tab5Col1" localSheetId="0">#REF!</definedName>
    <definedName name="Tab5Col1">#REF!</definedName>
    <definedName name="Tab5ColLast" localSheetId="1">#REF!</definedName>
    <definedName name="Tab5ColLast" localSheetId="2">#REF!</definedName>
    <definedName name="Tab5ColLast" localSheetId="0">#REF!</definedName>
    <definedName name="Tab5ColLast">#REF!</definedName>
    <definedName name="Tab5Row1" localSheetId="1">#REF!</definedName>
    <definedName name="Tab5Row1" localSheetId="2">#REF!</definedName>
    <definedName name="Tab5Row1" localSheetId="0">#REF!</definedName>
    <definedName name="Tab5Row1">#REF!</definedName>
    <definedName name="Tab5RowLast" localSheetId="1">#REF!</definedName>
    <definedName name="Tab5RowLast" localSheetId="2">#REF!</definedName>
    <definedName name="Tab5RowLast" localSheetId="0">#REF!</definedName>
    <definedName name="Tab5RowLast">#REF!</definedName>
    <definedName name="Tab6CodeCol" localSheetId="1">#REF!</definedName>
    <definedName name="Tab6CodeCol" localSheetId="2">#REF!</definedName>
    <definedName name="Tab6CodeCol" localSheetId="0">#REF!</definedName>
    <definedName name="Tab6CodeCol">#REF!</definedName>
    <definedName name="Tab6Col1" localSheetId="1">#REF!</definedName>
    <definedName name="Tab6Col1" localSheetId="2">#REF!</definedName>
    <definedName name="Tab6Col1" localSheetId="0">#REF!</definedName>
    <definedName name="Tab6Col1">#REF!</definedName>
    <definedName name="Tab6ColLast" localSheetId="1">#REF!</definedName>
    <definedName name="Tab6ColLast" localSheetId="2">#REF!</definedName>
    <definedName name="Tab6ColLast" localSheetId="0">#REF!</definedName>
    <definedName name="Tab6ColLast">#REF!</definedName>
    <definedName name="Tab6Row1" localSheetId="1">#REF!</definedName>
    <definedName name="Tab6Row1" localSheetId="2">#REF!</definedName>
    <definedName name="Tab6Row1" localSheetId="0">#REF!</definedName>
    <definedName name="Tab6Row1">#REF!</definedName>
    <definedName name="Tab6RowLast" localSheetId="1">#REF!</definedName>
    <definedName name="Tab6RowLast" localSheetId="2">#REF!</definedName>
    <definedName name="Tab6RowLast" localSheetId="0">#REF!</definedName>
    <definedName name="Tab6RowLast">#REF!</definedName>
    <definedName name="Tab7CodeCol" localSheetId="1">#REF!</definedName>
    <definedName name="Tab7CodeCol" localSheetId="2">#REF!</definedName>
    <definedName name="Tab7CodeCol" localSheetId="0">#REF!</definedName>
    <definedName name="Tab7CodeCol">#REF!</definedName>
    <definedName name="Tab7Col1" localSheetId="1">#REF!</definedName>
    <definedName name="Tab7Col1" localSheetId="2">#REF!</definedName>
    <definedName name="Tab7Col1" localSheetId="0">#REF!</definedName>
    <definedName name="Tab7Col1">#REF!</definedName>
    <definedName name="Tab7ColLast" localSheetId="1">#REF!</definedName>
    <definedName name="Tab7ColLast" localSheetId="2">#REF!</definedName>
    <definedName name="Tab7ColLast" localSheetId="0">#REF!</definedName>
    <definedName name="Tab7ColLast">#REF!</definedName>
    <definedName name="Tab7Row1" localSheetId="1">#REF!</definedName>
    <definedName name="Tab7Row1" localSheetId="2">#REF!</definedName>
    <definedName name="Tab7Row1" localSheetId="0">#REF!</definedName>
    <definedName name="Tab7Row1">#REF!</definedName>
    <definedName name="Tab7RowCode" localSheetId="1">#REF!</definedName>
    <definedName name="Tab7RowCode" localSheetId="2">#REF!</definedName>
    <definedName name="Tab7RowCode" localSheetId="0">#REF!</definedName>
    <definedName name="Tab7RowCode">#REF!</definedName>
    <definedName name="Tab7RowLast" localSheetId="1">#REF!</definedName>
    <definedName name="Tab7RowLast" localSheetId="2">#REF!</definedName>
    <definedName name="Tab7RowLast" localSheetId="0">#REF!</definedName>
    <definedName name="Tab7RowLast">#REF!</definedName>
    <definedName name="երեք">[2]Բանաձև!$B$7</definedName>
    <definedName name="երկու">[2]Բանաձև!$B$8</definedName>
    <definedName name="հինգ">[2]Բանաձև!$B$5</definedName>
    <definedName name="մեկ">[2]Բանաձև!$B$9</definedName>
    <definedName name="յոթ">[2]Բանաձև!$B$3</definedName>
    <definedName name="ութ">[2]Բանաձև!$B$2</definedName>
    <definedName name="չորս">[2]Բանաձև!$B$6</definedName>
    <definedName name="վեց">[2]Բանաձև!$B$4</definedName>
    <definedName name="ֆգֆհֆգհֆհգ" localSheetId="1">#REF!</definedName>
    <definedName name="ֆգֆհֆգհֆհգ" localSheetId="2">#REF!</definedName>
    <definedName name="ֆգֆհֆգհֆհգ" localSheetId="0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9" i="9" l="1"/>
  <c r="E38" i="9"/>
  <c r="E37" i="9"/>
  <c r="E36" i="9"/>
  <c r="E35" i="9"/>
  <c r="E34" i="9"/>
  <c r="E33" i="9"/>
  <c r="E32" i="9"/>
  <c r="E31" i="9"/>
  <c r="E30" i="9"/>
  <c r="E29" i="9"/>
  <c r="E28" i="9"/>
  <c r="E27" i="9"/>
  <c r="E26" i="9"/>
  <c r="E25" i="9"/>
  <c r="E24" i="9"/>
  <c r="E23" i="9"/>
  <c r="E22" i="9"/>
  <c r="E21" i="9"/>
  <c r="E20" i="9"/>
  <c r="E19" i="9"/>
  <c r="C19" i="9"/>
  <c r="C18" i="9"/>
  <c r="E18" i="9" s="1"/>
  <c r="E17" i="9"/>
  <c r="C16" i="9"/>
  <c r="E16" i="9" s="1"/>
  <c r="E15" i="9"/>
  <c r="E14" i="9"/>
  <c r="E13" i="9"/>
  <c r="E40" i="9" s="1"/>
  <c r="I32" i="6"/>
  <c r="L32" i="6" s="1"/>
  <c r="J32" i="6"/>
  <c r="K32" i="6"/>
  <c r="F34" i="6"/>
  <c r="F33" i="6"/>
  <c r="F31" i="6"/>
  <c r="F30" i="6"/>
  <c r="F29" i="6"/>
  <c r="F28" i="6"/>
  <c r="F27" i="6"/>
  <c r="F26" i="6"/>
  <c r="F25" i="6"/>
  <c r="F24" i="6"/>
  <c r="F23" i="6"/>
  <c r="F22" i="6"/>
  <c r="F21" i="6"/>
  <c r="F20" i="6"/>
  <c r="F19" i="6"/>
  <c r="F18" i="6"/>
  <c r="F17" i="6"/>
  <c r="F16" i="6"/>
  <c r="F15" i="6"/>
  <c r="F14" i="6"/>
  <c r="D13" i="6"/>
  <c r="F13" i="6" s="1"/>
  <c r="D12" i="6"/>
  <c r="F12" i="6" s="1"/>
  <c r="F11" i="6"/>
  <c r="D10" i="6"/>
  <c r="F10" i="6" s="1"/>
  <c r="F9" i="6"/>
  <c r="F8" i="6"/>
  <c r="F7" i="6"/>
  <c r="D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C18" i="7"/>
  <c r="E18" i="7" s="1"/>
  <c r="C17" i="7"/>
  <c r="E17" i="7" s="1"/>
  <c r="E16" i="7"/>
  <c r="C15" i="7"/>
  <c r="E15" i="7" s="1"/>
  <c r="E14" i="7"/>
  <c r="E13" i="7"/>
  <c r="E12" i="7"/>
  <c r="I31" i="6"/>
  <c r="C40" i="9" l="1"/>
  <c r="E38" i="7"/>
  <c r="C38" i="7"/>
  <c r="E35" i="6"/>
  <c r="D35" i="6"/>
  <c r="I14" i="6"/>
  <c r="G13" i="6"/>
  <c r="G12" i="6"/>
  <c r="G10" i="6"/>
  <c r="F35" i="6"/>
  <c r="J35" i="6" l="1"/>
  <c r="G35" i="6"/>
  <c r="I30" i="6" l="1"/>
  <c r="I26" i="6"/>
  <c r="I22" i="6"/>
  <c r="I18" i="6"/>
  <c r="H35" i="6"/>
  <c r="I7" i="6"/>
  <c r="I29" i="6"/>
  <c r="I25" i="6"/>
  <c r="I21" i="6"/>
  <c r="I17" i="6"/>
  <c r="I13" i="6"/>
  <c r="I11" i="6"/>
  <c r="I10" i="6"/>
  <c r="I34" i="6"/>
  <c r="I28" i="6"/>
  <c r="I24" i="6"/>
  <c r="I20" i="6"/>
  <c r="I16" i="6"/>
  <c r="I9" i="6"/>
  <c r="I33" i="6"/>
  <c r="I27" i="6"/>
  <c r="I23" i="6"/>
  <c r="I19" i="6"/>
  <c r="I15" i="6"/>
  <c r="I12" i="6"/>
  <c r="I8" i="6"/>
  <c r="K35" i="6" l="1"/>
  <c r="I35" i="6"/>
  <c r="L35" i="6"/>
</calcChain>
</file>

<file path=xl/sharedStrings.xml><?xml version="1.0" encoding="utf-8"?>
<sst xmlns="http://schemas.openxmlformats.org/spreadsheetml/2006/main" count="132" uniqueCount="56">
  <si>
    <t>ՀԱՍՏԻՔԱՑՈՒՑԱԿԸ ԵՎ ՊԱՇՏՈՆԱՅԻՆ ԴՐՈՒՅՔԱՉԱՓԵՐԸ</t>
  </si>
  <si>
    <t>դրամ</t>
  </si>
  <si>
    <t>հ/հ</t>
  </si>
  <si>
    <t>Հաստիքների անվանումը</t>
  </si>
  <si>
    <t>Գործող</t>
  </si>
  <si>
    <t>Առաջարկվող</t>
  </si>
  <si>
    <t>Տարբերություն</t>
  </si>
  <si>
    <t>Վարձատրության խումբը</t>
  </si>
  <si>
    <t>Հաստիքների քանակը</t>
  </si>
  <si>
    <t>Հաստիքի
 ամսական պաշտոնային դրույքաչափը</t>
  </si>
  <si>
    <t>Ընդամենը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</si>
  <si>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</si>
  <si>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</si>
  <si>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</si>
  <si>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</si>
  <si>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Երաժշտության դաստիարակ</t>
  </si>
  <si>
    <t>Ֆիզկուլտուրայի հրահանգիչ</t>
  </si>
  <si>
    <t>Հոգեբան</t>
  </si>
  <si>
    <t>Լոգոպեդ</t>
  </si>
  <si>
    <t>Պարուսույց</t>
  </si>
  <si>
    <t>Դաստիարակի օգնական</t>
  </si>
  <si>
    <t>Գործավար</t>
  </si>
  <si>
    <t>Բուժքույր</t>
  </si>
  <si>
    <t>Խոհարար</t>
  </si>
  <si>
    <t>Խոհարարի օգնական</t>
  </si>
  <si>
    <t>Տնտեսվար</t>
  </si>
  <si>
    <t>Օժանդակ բանվոր</t>
  </si>
  <si>
    <t>Փականագործ - էլեկտրամոնտյոր</t>
  </si>
  <si>
    <t>Դռնապան</t>
  </si>
  <si>
    <t>Հավաքարար</t>
  </si>
  <si>
    <t>ԸՆԴԱՄԵՆԸ</t>
  </si>
  <si>
    <t>ԵՐԵՎԱՆԻ ՔԱՂԱՔԱՊԵՏ՝</t>
  </si>
  <si>
    <t>ՏԻԳՐԱՆ ԱՎԻՆՅԱՆ</t>
  </si>
  <si>
    <t xml:space="preserve">Հաստատված է </t>
  </si>
  <si>
    <t xml:space="preserve">Երևանի քաղաքապետի </t>
  </si>
  <si>
    <t xml:space="preserve">հ. ______- Ա որոշմամբ 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</si>
  <si>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</si>
  <si>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 xml:space="preserve">__. __. 2024թ. </t>
  </si>
  <si>
    <t xml:space="preserve"> «ԵՐԵՎԱՆԻ Հ.97 ՄԱՆԿԱՊԱՐՏԵԶ» ՀԱՄԱՅՆՔԱՅԻՆ ՈՉ ԱՌԵՎՏՐԱՅԻՆ ԿԱԶՄԱԿԵՐՊՈՒԹՅԱՆ</t>
  </si>
  <si>
    <t>Դաստիարակ (կրտսեր առաջին)</t>
  </si>
  <si>
    <t>Սոցիալական մանկավարժ</t>
  </si>
  <si>
    <t>Դաստիարակի օգնական (կրտսեր առաջին)</t>
  </si>
  <si>
    <t>Շեֆ խոհարար</t>
  </si>
  <si>
    <t>Այգեպան</t>
  </si>
  <si>
    <t>Պահակ</t>
  </si>
  <si>
    <t>Հատուկ մանկավարժ</t>
  </si>
  <si>
    <t>Լվացարար</t>
  </si>
  <si>
    <t xml:space="preserve"> «ԵՐԵՎԱՆԻ Հ.97 ՄՍՈՒՐ-ՄԱՆԿԱՊԱՐՏԵԶ» ՀԱՄԱՅՆՔԱՅԻՆ ՈՉ ԱՌԵՎՏՐԱՅԻՆ ԿԱԶՄԱԿԵՐՊՈՒԹՅԱՆ</t>
  </si>
  <si>
    <t>Դաստիարակ (կրտսեր առաջին խումբ)</t>
  </si>
  <si>
    <t>Դաստիարակի օգնական (կրտսեր առաջին խումբ)</t>
  </si>
  <si>
    <t>Հաստիքի ամսական պաշտոնային դրույքաչափը</t>
  </si>
  <si>
    <t>Հավելված 92</t>
  </si>
  <si>
    <t>Դերձակ</t>
  </si>
  <si>
    <t>Հավելված 4</t>
  </si>
  <si>
    <t xml:space="preserve">______. ______. 2025թ. </t>
  </si>
  <si>
    <t xml:space="preserve">հ. ______________- Ա որոշմամբ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</si>
</sst>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1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1"/>
      <color theme="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sz val="10"/>
      <name val="Arial"/>
      <family val="2"/>
      <charset val="204"/>
    </font>
    <font>
      <b/>
      <sz val="11"/>
      <name val="GHEA Grapalat"/>
      <family val="3"/>
    </font>
    <font>
      <sz val="10"/>
      <name val="GHEA Grapalat"/>
      <family val="3"/>
    </font>
    <font>
      <sz val="10"/>
      <name val="Arial"/>
      <family val="2"/>
    </font>
    <font>
      <sz val="11"/>
      <name val="GHEA Grapalat"/>
      <family val="3"/>
    </font>
    <font>
      <b/>
      <i/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</cellStyleXfs>
  <cellXfs count="37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4" fontId="3" fillId="2" borderId="1" xfId="1" applyNumberFormat="1" applyFont="1" applyFill="1" applyBorder="1" applyAlignment="1">
      <alignment horizontal="center" vertical="center"/>
    </xf>
    <xf numFmtId="4" fontId="3" fillId="0" borderId="1" xfId="1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3" fontId="1" fillId="3" borderId="1" xfId="0" applyNumberFormat="1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1" fillId="0" borderId="0" xfId="2" applyFont="1" applyAlignment="1">
      <alignment horizontal="right" vertical="center"/>
    </xf>
    <xf numFmtId="0" fontId="3" fillId="0" borderId="0" xfId="0" applyFont="1" applyAlignment="1" applyProtection="1">
      <alignment horizontal="right" vertical="center"/>
      <protection locked="0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1" fillId="0" borderId="0" xfId="5" applyFont="1" applyAlignment="1">
      <alignment horizontal="left" vertical="center"/>
    </xf>
    <xf numFmtId="0" fontId="1" fillId="0" borderId="0" xfId="5" applyFont="1" applyAlignment="1">
      <alignment horizontal="right" vertical="center"/>
    </xf>
    <xf numFmtId="0" fontId="3" fillId="0" borderId="1" xfId="1" applyFont="1" applyBorder="1" applyAlignment="1">
      <alignment horizontal="center" vertical="center"/>
    </xf>
    <xf numFmtId="164" fontId="3" fillId="2" borderId="1" xfId="1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 wrapText="1"/>
    </xf>
    <xf numFmtId="4" fontId="2" fillId="0" borderId="0" xfId="0" applyNumberFormat="1" applyFont="1" applyAlignment="1">
      <alignment horizontal="center" vertical="center"/>
    </xf>
    <xf numFmtId="0" fontId="3" fillId="0" borderId="0" xfId="0" applyFont="1" applyAlignment="1" applyProtection="1">
      <alignment horizontal="right"/>
      <protection locked="0"/>
    </xf>
    <xf numFmtId="0" fontId="10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3" fillId="0" borderId="0" xfId="5" applyFont="1" applyAlignment="1">
      <alignment horizontal="center" vertical="center"/>
    </xf>
    <xf numFmtId="0" fontId="3" fillId="0" borderId="0" xfId="2" applyFont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6">
    <cellStyle name="Normal" xfId="0" builtinId="0"/>
    <cellStyle name="Normal 2 2" xfId="3" xr:uid="{00000000-0005-0000-0000-000001000000}"/>
    <cellStyle name="Normal 3" xfId="4" xr:uid="{00000000-0005-0000-0000-000002000000}"/>
    <cellStyle name="Normal 6" xfId="5" xr:uid="{00000000-0005-0000-0000-000003000000}"/>
    <cellStyle name="Normal_37-hastiqacucak" xfId="1" xr:uid="{00000000-0005-0000-0000-000004000000}"/>
    <cellStyle name="Normal_Sheet1" xfId="2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3"/>
  <ax:ocxPr ax:name="SigExcelSelectionPack" ax:value="AQAAAAEAAAAsAAA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xADIAIAAyADAAMgA1ACAANgA6ADMAOQAgAFAATQAAAAAAAAAAAAAAAAAAAAAAAAAAAAAAAAAAAAAAAAAAAAAAAAAAAAAAAAAAAAAAAAAAAAAAAAAAAAAAAAAAAAAAAAAAAAAAAAAAAAAAAAAAAAAAAAAAAAAAAADpBwUAAQAMABIAJwAI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3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TIxNDM5MDhaMCMGCSqGSIb3DQEJBDEWBBS/OyWt9d9NvV2/JH5Po/cAq3J3VDArBgsqhkiG9w0BCRACDDEcMBowGDAWBBRE5xMFRVajmd/v2Zzf5CvSbEm8HjANBgkqhkiG9w0BAQEFAASCAQBLkn/m9cDiP8pFk3zMCsfh5rRzLxPPvCDI9mu0cPS8Y+qXIZQ805O3HplA26Fc9Y6iYZvncWaMmN2UWPq0las0xqWdQVR2NPLecQiwAiJDaoxDiFJLFje2VuL24mRHEpjk+dAyBc1ZGUWs1ucgA9tuA9nExVkQyFk4cQlOBEhQUQHxV+bMmNHGhp/I89dOU3fOEbRuh5+c+zDbK+Ap8kB5bU8bKXA4G3kWsbzP3rUH+cnOvF6FvK/7OlRFQ3G1mMQSO8xIUgY7IsnX9VyRw5Sr8Zm612RdDzvNSPLnaOfNS/8BPL0YlAI0YkdW6ZS7DIvXwC1Ojyr/9XURab44Vvrq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43</xdr:row>
          <xdr:rowOff>0</xdr:rowOff>
        </xdr:from>
        <xdr:to>
          <xdr:col>3</xdr:col>
          <xdr:colOff>1387475</xdr:colOff>
          <xdr:row>43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C0253002-C6FA-DC64-2553-6159D2B63D5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VAHAGN\MM_Naxahashiv_tareskizb\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0.59999389629810485"/>
  </sheetPr>
  <dimension ref="A1:E42"/>
  <sheetViews>
    <sheetView view="pageBreakPreview" zoomScale="80" zoomScaleNormal="80" zoomScaleSheetLayoutView="80" workbookViewId="0">
      <selection activeCell="D47" sqref="D47"/>
    </sheetView>
  </sheetViews>
  <sheetFormatPr defaultRowHeight="16.5" x14ac:dyDescent="0.25"/>
  <cols>
    <col min="1" max="1" width="4.140625" style="1" customWidth="1"/>
    <col min="2" max="2" width="39" style="1" customWidth="1"/>
    <col min="3" max="3" width="17.28515625" style="1" customWidth="1"/>
    <col min="4" max="4" width="29.85546875" style="1" customWidth="1"/>
    <col min="5" max="5" width="28" style="1" customWidth="1"/>
    <col min="6" max="6" width="3.85546875" style="1" customWidth="1"/>
    <col min="7" max="7" width="9.85546875" style="1" bestFit="1" customWidth="1"/>
    <col min="8" max="8" width="9.7109375" style="1" bestFit="1" customWidth="1"/>
    <col min="9" max="9" width="10" style="1" bestFit="1" customWidth="1"/>
    <col min="10" max="10" width="11" style="1" bestFit="1" customWidth="1"/>
    <col min="11" max="11" width="12.7109375" style="1" bestFit="1" customWidth="1"/>
    <col min="12" max="15" width="9.28515625" style="1" bestFit="1" customWidth="1"/>
    <col min="16" max="16" width="12.140625" style="1" bestFit="1" customWidth="1"/>
    <col min="17" max="16384" width="9.140625" style="1"/>
  </cols>
  <sheetData>
    <row r="1" spans="1:5" customFormat="1" ht="21.75" customHeight="1" x14ac:dyDescent="0.25">
      <c r="A1" s="2"/>
      <c r="B1" s="13"/>
      <c r="C1" s="13"/>
      <c r="D1" s="28" t="s">
        <v>51</v>
      </c>
      <c r="E1" s="28"/>
    </row>
    <row r="2" spans="1:5" customFormat="1" ht="21.75" customHeight="1" x14ac:dyDescent="0.25">
      <c r="A2" s="2"/>
      <c r="B2" s="13"/>
      <c r="C2" s="13"/>
      <c r="D2" s="28" t="s">
        <v>33</v>
      </c>
      <c r="E2" s="28"/>
    </row>
    <row r="3" spans="1:5" customFormat="1" ht="21.75" customHeight="1" x14ac:dyDescent="0.25">
      <c r="A3" s="2"/>
      <c r="B3" s="13"/>
      <c r="C3" s="13"/>
      <c r="D3" s="28" t="s">
        <v>34</v>
      </c>
      <c r="E3" s="28"/>
    </row>
    <row r="4" spans="1:5" customFormat="1" ht="21.75" customHeight="1" x14ac:dyDescent="0.25">
      <c r="A4" s="2"/>
      <c r="B4" s="13"/>
      <c r="C4" s="13"/>
      <c r="D4" s="14"/>
      <c r="E4" s="14" t="s">
        <v>37</v>
      </c>
    </row>
    <row r="5" spans="1:5" customFormat="1" ht="21.75" customHeight="1" x14ac:dyDescent="0.25">
      <c r="A5" s="2"/>
      <c r="B5" s="13"/>
      <c r="C5" s="13"/>
      <c r="D5" s="14"/>
      <c r="E5" s="14" t="s">
        <v>35</v>
      </c>
    </row>
    <row r="6" spans="1:5" ht="12" customHeight="1" x14ac:dyDescent="0.25"/>
    <row r="7" spans="1:5" ht="39.75" customHeight="1" x14ac:dyDescent="0.25">
      <c r="A7" s="29" t="s">
        <v>47</v>
      </c>
      <c r="B7" s="29"/>
      <c r="C7" s="29"/>
      <c r="D7" s="29"/>
      <c r="E7" s="29"/>
    </row>
    <row r="8" spans="1:5" ht="17.25" customHeight="1" x14ac:dyDescent="0.25">
      <c r="A8" s="29" t="s">
        <v>0</v>
      </c>
      <c r="B8" s="29"/>
      <c r="C8" s="29"/>
      <c r="D8" s="29"/>
      <c r="E8" s="29"/>
    </row>
    <row r="9" spans="1:5" ht="17.25" x14ac:dyDescent="0.25">
      <c r="A9" s="2"/>
      <c r="B9" s="2"/>
      <c r="D9" s="3"/>
      <c r="E9" s="3"/>
    </row>
    <row r="10" spans="1:5" ht="17.25" customHeight="1" x14ac:dyDescent="0.25">
      <c r="A10" s="30" t="s">
        <v>2</v>
      </c>
      <c r="B10" s="30" t="s">
        <v>3</v>
      </c>
      <c r="C10" s="30" t="s">
        <v>8</v>
      </c>
      <c r="D10" s="30" t="s">
        <v>50</v>
      </c>
      <c r="E10" s="30" t="s">
        <v>10</v>
      </c>
    </row>
    <row r="11" spans="1:5" x14ac:dyDescent="0.25">
      <c r="A11" s="30"/>
      <c r="B11" s="30"/>
      <c r="C11" s="30"/>
      <c r="D11" s="30"/>
      <c r="E11" s="30"/>
    </row>
    <row r="12" spans="1:5" ht="17.25" x14ac:dyDescent="0.25">
      <c r="A12" s="8">
        <v>1</v>
      </c>
      <c r="B12" s="21" t="s">
        <v>11</v>
      </c>
      <c r="C12" s="5">
        <v>1</v>
      </c>
      <c r="D12" s="20">
        <v>224640</v>
      </c>
      <c r="E12" s="7">
        <f>C12*D12</f>
        <v>224640</v>
      </c>
    </row>
    <row r="13" spans="1:5" ht="34.5" x14ac:dyDescent="0.25">
      <c r="A13" s="8">
        <v>2</v>
      </c>
      <c r="B13" s="21" t="s">
        <v>12</v>
      </c>
      <c r="C13" s="5">
        <v>1.25</v>
      </c>
      <c r="D13" s="20">
        <v>164320</v>
      </c>
      <c r="E13" s="7">
        <f t="shared" ref="E13:E37" si="0">C13*D13</f>
        <v>205400</v>
      </c>
    </row>
    <row r="14" spans="1:5" ht="17.25" x14ac:dyDescent="0.25">
      <c r="A14" s="8">
        <v>3</v>
      </c>
      <c r="B14" s="21" t="s">
        <v>13</v>
      </c>
      <c r="C14" s="5">
        <v>1</v>
      </c>
      <c r="D14" s="20">
        <v>152880</v>
      </c>
      <c r="E14" s="7">
        <f t="shared" si="0"/>
        <v>152880</v>
      </c>
    </row>
    <row r="15" spans="1:5" ht="17.25" x14ac:dyDescent="0.25">
      <c r="A15" s="8">
        <v>4</v>
      </c>
      <c r="B15" s="21" t="s">
        <v>14</v>
      </c>
      <c r="C15" s="5">
        <f>9*1.17</f>
        <v>10.53</v>
      </c>
      <c r="D15" s="20">
        <v>161200</v>
      </c>
      <c r="E15" s="7">
        <f t="shared" si="0"/>
        <v>1697436</v>
      </c>
    </row>
    <row r="16" spans="1:5" ht="34.5" x14ac:dyDescent="0.25">
      <c r="A16" s="8">
        <v>5</v>
      </c>
      <c r="B16" s="21" t="s">
        <v>48</v>
      </c>
      <c r="C16" s="5">
        <v>1.4</v>
      </c>
      <c r="D16" s="20">
        <v>161200</v>
      </c>
      <c r="E16" s="7">
        <f t="shared" si="0"/>
        <v>225680</v>
      </c>
    </row>
    <row r="17" spans="1:5" ht="17.25" x14ac:dyDescent="0.25">
      <c r="A17" s="8">
        <v>6</v>
      </c>
      <c r="B17" s="21" t="s">
        <v>15</v>
      </c>
      <c r="C17" s="5">
        <f>8*0.25</f>
        <v>2</v>
      </c>
      <c r="D17" s="20">
        <v>161200</v>
      </c>
      <c r="E17" s="7">
        <f t="shared" si="0"/>
        <v>322400</v>
      </c>
    </row>
    <row r="18" spans="1:5" ht="17.25" x14ac:dyDescent="0.25">
      <c r="A18" s="8">
        <v>7</v>
      </c>
      <c r="B18" s="21" t="s">
        <v>16</v>
      </c>
      <c r="C18" s="5">
        <f>6*0.25</f>
        <v>1.5</v>
      </c>
      <c r="D18" s="20">
        <v>161200</v>
      </c>
      <c r="E18" s="7">
        <f t="shared" si="0"/>
        <v>241800</v>
      </c>
    </row>
    <row r="19" spans="1:5" ht="17.25" x14ac:dyDescent="0.25">
      <c r="A19" s="8">
        <v>8</v>
      </c>
      <c r="B19" s="21" t="s">
        <v>17</v>
      </c>
      <c r="C19" s="5">
        <v>1</v>
      </c>
      <c r="D19" s="20">
        <v>161200</v>
      </c>
      <c r="E19" s="7">
        <f t="shared" si="0"/>
        <v>161200</v>
      </c>
    </row>
    <row r="20" spans="1:5" ht="17.25" x14ac:dyDescent="0.25">
      <c r="A20" s="8">
        <v>9</v>
      </c>
      <c r="B20" s="21" t="s">
        <v>18</v>
      </c>
      <c r="C20" s="5">
        <v>1</v>
      </c>
      <c r="D20" s="20">
        <v>161200</v>
      </c>
      <c r="E20" s="7">
        <f t="shared" si="0"/>
        <v>161200</v>
      </c>
    </row>
    <row r="21" spans="1:5" ht="17.25" x14ac:dyDescent="0.25">
      <c r="A21" s="8">
        <v>10</v>
      </c>
      <c r="B21" s="21" t="s">
        <v>45</v>
      </c>
      <c r="C21" s="5">
        <v>1</v>
      </c>
      <c r="D21" s="20">
        <v>161200</v>
      </c>
      <c r="E21" s="7">
        <f t="shared" si="0"/>
        <v>161200</v>
      </c>
    </row>
    <row r="22" spans="1:5" ht="17.25" x14ac:dyDescent="0.25">
      <c r="A22" s="8">
        <v>11</v>
      </c>
      <c r="B22" s="21" t="s">
        <v>40</v>
      </c>
      <c r="C22" s="5">
        <v>1</v>
      </c>
      <c r="D22" s="20">
        <v>161200</v>
      </c>
      <c r="E22" s="7">
        <f t="shared" si="0"/>
        <v>161200</v>
      </c>
    </row>
    <row r="23" spans="1:5" ht="17.25" x14ac:dyDescent="0.25">
      <c r="A23" s="8">
        <v>12</v>
      </c>
      <c r="B23" s="21" t="s">
        <v>20</v>
      </c>
      <c r="C23" s="5">
        <v>9</v>
      </c>
      <c r="D23" s="20">
        <v>150800</v>
      </c>
      <c r="E23" s="7">
        <f t="shared" si="0"/>
        <v>1357200</v>
      </c>
    </row>
    <row r="24" spans="1:5" ht="34.5" x14ac:dyDescent="0.25">
      <c r="A24" s="8">
        <v>13</v>
      </c>
      <c r="B24" s="21" t="s">
        <v>49</v>
      </c>
      <c r="C24" s="5">
        <v>1.3</v>
      </c>
      <c r="D24" s="20">
        <v>150800</v>
      </c>
      <c r="E24" s="7">
        <f t="shared" si="0"/>
        <v>196040</v>
      </c>
    </row>
    <row r="25" spans="1:5" ht="17.25" x14ac:dyDescent="0.25">
      <c r="A25" s="8">
        <v>14</v>
      </c>
      <c r="B25" s="21" t="s">
        <v>21</v>
      </c>
      <c r="C25" s="5">
        <v>1</v>
      </c>
      <c r="D25" s="20">
        <v>119600</v>
      </c>
      <c r="E25" s="7">
        <f t="shared" si="0"/>
        <v>119600</v>
      </c>
    </row>
    <row r="26" spans="1:5" ht="17.25" x14ac:dyDescent="0.25">
      <c r="A26" s="8">
        <v>15</v>
      </c>
      <c r="B26" s="21" t="s">
        <v>22</v>
      </c>
      <c r="C26" s="5">
        <v>1.5</v>
      </c>
      <c r="D26" s="20">
        <v>135200</v>
      </c>
      <c r="E26" s="7">
        <f t="shared" si="0"/>
        <v>202800</v>
      </c>
    </row>
    <row r="27" spans="1:5" ht="17.25" x14ac:dyDescent="0.25">
      <c r="A27" s="8">
        <v>16</v>
      </c>
      <c r="B27" s="21" t="s">
        <v>42</v>
      </c>
      <c r="C27" s="5">
        <v>1</v>
      </c>
      <c r="D27" s="20">
        <v>135200</v>
      </c>
      <c r="E27" s="7">
        <f t="shared" si="0"/>
        <v>135200</v>
      </c>
    </row>
    <row r="28" spans="1:5" ht="17.25" x14ac:dyDescent="0.25">
      <c r="A28" s="8">
        <v>17</v>
      </c>
      <c r="B28" s="21" t="s">
        <v>23</v>
      </c>
      <c r="C28" s="5">
        <v>2</v>
      </c>
      <c r="D28" s="20">
        <v>124800</v>
      </c>
      <c r="E28" s="7">
        <f t="shared" si="0"/>
        <v>249600</v>
      </c>
    </row>
    <row r="29" spans="1:5" ht="17.25" x14ac:dyDescent="0.25">
      <c r="A29" s="8">
        <v>18</v>
      </c>
      <c r="B29" s="21" t="s">
        <v>24</v>
      </c>
      <c r="C29" s="5">
        <v>1</v>
      </c>
      <c r="D29" s="20">
        <v>119600</v>
      </c>
      <c r="E29" s="7">
        <f t="shared" si="0"/>
        <v>119600</v>
      </c>
    </row>
    <row r="30" spans="1:5" ht="17.25" x14ac:dyDescent="0.25">
      <c r="A30" s="8">
        <v>19</v>
      </c>
      <c r="B30" s="21" t="s">
        <v>25</v>
      </c>
      <c r="C30" s="5">
        <v>1</v>
      </c>
      <c r="D30" s="20">
        <v>124800</v>
      </c>
      <c r="E30" s="7">
        <f t="shared" si="0"/>
        <v>124800</v>
      </c>
    </row>
    <row r="31" spans="1:5" ht="17.25" x14ac:dyDescent="0.25">
      <c r="A31" s="8">
        <v>20</v>
      </c>
      <c r="B31" s="21" t="s">
        <v>43</v>
      </c>
      <c r="C31" s="5">
        <v>1</v>
      </c>
      <c r="D31" s="20">
        <v>119600</v>
      </c>
      <c r="E31" s="7">
        <f t="shared" si="0"/>
        <v>119600</v>
      </c>
    </row>
    <row r="32" spans="1:5" ht="17.25" x14ac:dyDescent="0.25">
      <c r="A32" s="8">
        <v>21</v>
      </c>
      <c r="B32" s="21" t="s">
        <v>26</v>
      </c>
      <c r="C32" s="5">
        <v>2</v>
      </c>
      <c r="D32" s="20">
        <v>119600</v>
      </c>
      <c r="E32" s="7">
        <f t="shared" si="0"/>
        <v>239200</v>
      </c>
    </row>
    <row r="33" spans="1:5" ht="17.25" x14ac:dyDescent="0.25">
      <c r="A33" s="8">
        <v>22</v>
      </c>
      <c r="B33" s="21" t="s">
        <v>27</v>
      </c>
      <c r="C33" s="5">
        <v>0.5</v>
      </c>
      <c r="D33" s="20">
        <v>119600</v>
      </c>
      <c r="E33" s="7">
        <f t="shared" si="0"/>
        <v>59800</v>
      </c>
    </row>
    <row r="34" spans="1:5" ht="17.25" x14ac:dyDescent="0.25">
      <c r="A34" s="8">
        <v>23</v>
      </c>
      <c r="B34" s="21" t="s">
        <v>28</v>
      </c>
      <c r="C34" s="5">
        <v>2.5</v>
      </c>
      <c r="D34" s="20">
        <v>119600</v>
      </c>
      <c r="E34" s="7">
        <f t="shared" si="0"/>
        <v>299000</v>
      </c>
    </row>
    <row r="35" spans="1:5" ht="17.25" x14ac:dyDescent="0.25">
      <c r="A35" s="8">
        <v>24</v>
      </c>
      <c r="B35" s="21" t="s">
        <v>46</v>
      </c>
      <c r="C35" s="5">
        <v>1</v>
      </c>
      <c r="D35" s="20">
        <v>119600</v>
      </c>
      <c r="E35" s="7">
        <f t="shared" si="0"/>
        <v>119600</v>
      </c>
    </row>
    <row r="36" spans="1:5" ht="17.25" x14ac:dyDescent="0.25">
      <c r="A36" s="8">
        <v>25</v>
      </c>
      <c r="B36" s="21" t="s">
        <v>29</v>
      </c>
      <c r="C36" s="5">
        <v>1</v>
      </c>
      <c r="D36" s="20">
        <v>119600</v>
      </c>
      <c r="E36" s="7">
        <f t="shared" si="0"/>
        <v>119600</v>
      </c>
    </row>
    <row r="37" spans="1:5" ht="17.25" x14ac:dyDescent="0.25">
      <c r="A37" s="8">
        <v>26</v>
      </c>
      <c r="B37" s="21" t="s">
        <v>44</v>
      </c>
      <c r="C37" s="5">
        <v>3</v>
      </c>
      <c r="D37" s="20">
        <v>119600</v>
      </c>
      <c r="E37" s="7">
        <f t="shared" si="0"/>
        <v>358800</v>
      </c>
    </row>
    <row r="38" spans="1:5" s="12" customFormat="1" ht="17.25" x14ac:dyDescent="0.25">
      <c r="A38" s="9"/>
      <c r="B38" s="22" t="s">
        <v>30</v>
      </c>
      <c r="C38" s="11">
        <f>SUM(C12:C37)</f>
        <v>51.48</v>
      </c>
      <c r="D38" s="11">
        <f>SUM(D12:D37)</f>
        <v>3729440</v>
      </c>
      <c r="E38" s="11">
        <f>SUM(E12:E37)</f>
        <v>7535476</v>
      </c>
    </row>
    <row r="39" spans="1:5" ht="12" customHeight="1" x14ac:dyDescent="0.25"/>
    <row r="40" spans="1:5" customFormat="1" ht="38.25" customHeight="1" x14ac:dyDescent="0.25">
      <c r="A40" s="26" t="s">
        <v>36</v>
      </c>
      <c r="B40" s="26"/>
      <c r="C40" s="26"/>
      <c r="D40" s="26"/>
      <c r="E40" s="26"/>
    </row>
    <row r="41" spans="1:5" customFormat="1" ht="11.25" customHeight="1" x14ac:dyDescent="0.25">
      <c r="A41" s="16"/>
      <c r="B41" s="16"/>
      <c r="C41" s="16"/>
      <c r="D41" s="15"/>
      <c r="E41" s="15"/>
    </row>
    <row r="42" spans="1:5" customFormat="1" ht="128.25" customHeight="1" x14ac:dyDescent="0.25">
      <c r="A42" s="17" t="s">
        <v>31</v>
      </c>
      <c r="B42" s="1"/>
      <c r="C42" s="27"/>
      <c r="D42" s="27"/>
      <c r="E42" s="18" t="s">
        <v>32</v>
      </c>
    </row>
  </sheetData>
  <mergeCells count="12">
    <mergeCell ref="A40:E40"/>
    <mergeCell ref="C42:D42"/>
    <mergeCell ref="D1:E1"/>
    <mergeCell ref="D2:E2"/>
    <mergeCell ref="D3:E3"/>
    <mergeCell ref="A7:E7"/>
    <mergeCell ref="A8:E8"/>
    <mergeCell ref="A10:A11"/>
    <mergeCell ref="B10:B11"/>
    <mergeCell ref="C10:C11"/>
    <mergeCell ref="D10:D11"/>
    <mergeCell ref="E10:E11"/>
  </mergeCells>
  <pageMargins left="0.25" right="0.25" top="0.75" bottom="0.75" header="0.3" footer="0.3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0.59999389629810485"/>
  </sheetPr>
  <dimension ref="A2:L36"/>
  <sheetViews>
    <sheetView view="pageBreakPreview" topLeftCell="A19" zoomScale="80" zoomScaleNormal="80" zoomScaleSheetLayoutView="80" workbookViewId="0">
      <selection activeCell="B32" sqref="B32"/>
    </sheetView>
  </sheetViews>
  <sheetFormatPr defaultRowHeight="16.5" x14ac:dyDescent="0.25"/>
  <cols>
    <col min="1" max="1" width="6.85546875" style="1" customWidth="1"/>
    <col min="2" max="2" width="28.5703125" style="1" customWidth="1"/>
    <col min="3" max="3" width="8.7109375" style="1" customWidth="1"/>
    <col min="4" max="4" width="9.42578125" style="1" customWidth="1"/>
    <col min="5" max="5" width="17.5703125" style="1" customWidth="1"/>
    <col min="6" max="6" width="17.28515625" style="1" customWidth="1"/>
    <col min="7" max="7" width="9.140625" style="1" customWidth="1"/>
    <col min="8" max="8" width="18.85546875" style="1" customWidth="1"/>
    <col min="9" max="9" width="19.140625" style="1" customWidth="1"/>
    <col min="10" max="10" width="11.42578125" style="1" customWidth="1"/>
    <col min="11" max="11" width="18.42578125" style="1" customWidth="1"/>
    <col min="12" max="12" width="19.5703125" style="1" customWidth="1"/>
    <col min="13" max="13" width="16.140625" style="1" customWidth="1"/>
    <col min="14" max="14" width="9.85546875" style="1" bestFit="1" customWidth="1"/>
    <col min="15" max="15" width="9.7109375" style="1" bestFit="1" customWidth="1"/>
    <col min="16" max="16" width="10" style="1" bestFit="1" customWidth="1"/>
    <col min="17" max="17" width="11" style="1" bestFit="1" customWidth="1"/>
    <col min="18" max="18" width="12.7109375" style="1" bestFit="1" customWidth="1"/>
    <col min="19" max="22" width="9.28515625" style="1" bestFit="1" customWidth="1"/>
    <col min="23" max="23" width="12.140625" style="1" bestFit="1" customWidth="1"/>
    <col min="24" max="16384" width="9.140625" style="1"/>
  </cols>
  <sheetData>
    <row r="2" spans="1:12" ht="17.25" customHeight="1" x14ac:dyDescent="0.25">
      <c r="A2" s="29" t="s">
        <v>38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17.25" customHeight="1" x14ac:dyDescent="0.25">
      <c r="A3" s="29" t="s">
        <v>0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17.25" x14ac:dyDescent="0.25">
      <c r="A4" s="2"/>
      <c r="B4" s="2"/>
      <c r="C4" s="3"/>
      <c r="D4" s="2"/>
      <c r="E4" s="2"/>
      <c r="H4" s="3"/>
      <c r="I4" s="3"/>
      <c r="J4" s="3"/>
      <c r="K4" s="3"/>
      <c r="L4" s="3" t="s">
        <v>1</v>
      </c>
    </row>
    <row r="5" spans="1:12" ht="17.25" customHeight="1" x14ac:dyDescent="0.25">
      <c r="A5" s="30" t="s">
        <v>2</v>
      </c>
      <c r="B5" s="30" t="s">
        <v>3</v>
      </c>
      <c r="C5" s="30" t="s">
        <v>7</v>
      </c>
      <c r="D5" s="31" t="s">
        <v>4</v>
      </c>
      <c r="E5" s="32"/>
      <c r="F5" s="33"/>
      <c r="G5" s="34" t="s">
        <v>5</v>
      </c>
      <c r="H5" s="35"/>
      <c r="I5" s="36"/>
      <c r="J5" s="34" t="s">
        <v>6</v>
      </c>
      <c r="K5" s="35"/>
      <c r="L5" s="36"/>
    </row>
    <row r="6" spans="1:12" ht="57" x14ac:dyDescent="0.25">
      <c r="A6" s="30"/>
      <c r="B6" s="30"/>
      <c r="C6" s="30"/>
      <c r="D6" s="4" t="s">
        <v>8</v>
      </c>
      <c r="E6" s="4" t="s">
        <v>9</v>
      </c>
      <c r="F6" s="4" t="s">
        <v>10</v>
      </c>
      <c r="G6" s="4" t="s">
        <v>8</v>
      </c>
      <c r="H6" s="4" t="s">
        <v>9</v>
      </c>
      <c r="I6" s="4" t="s">
        <v>10</v>
      </c>
      <c r="J6" s="4" t="s">
        <v>8</v>
      </c>
      <c r="K6" s="4" t="s">
        <v>9</v>
      </c>
      <c r="L6" s="4" t="s">
        <v>10</v>
      </c>
    </row>
    <row r="7" spans="1:12" ht="17.25" x14ac:dyDescent="0.25">
      <c r="A7" s="8">
        <v>1</v>
      </c>
      <c r="B7" s="8" t="s">
        <v>11</v>
      </c>
      <c r="C7" s="19">
        <v>8</v>
      </c>
      <c r="D7" s="5">
        <v>1</v>
      </c>
      <c r="E7" s="20">
        <v>224640</v>
      </c>
      <c r="F7" s="7">
        <f>D7*E7</f>
        <v>224640</v>
      </c>
      <c r="G7" s="5">
        <v>1</v>
      </c>
      <c r="H7" s="20">
        <v>224640</v>
      </c>
      <c r="I7" s="7">
        <f>G7*H7</f>
        <v>224640</v>
      </c>
      <c r="J7" s="7"/>
      <c r="K7" s="6"/>
      <c r="L7" s="6"/>
    </row>
    <row r="8" spans="1:12" ht="51.75" x14ac:dyDescent="0.25">
      <c r="A8" s="8">
        <v>2</v>
      </c>
      <c r="B8" s="8" t="s">
        <v>12</v>
      </c>
      <c r="C8" s="19">
        <v>7</v>
      </c>
      <c r="D8" s="5">
        <v>1.25</v>
      </c>
      <c r="E8" s="20">
        <v>164320</v>
      </c>
      <c r="F8" s="7">
        <f t="shared" ref="F8:F34" si="0">D8*E8</f>
        <v>205400</v>
      </c>
      <c r="G8" s="5">
        <v>1.25</v>
      </c>
      <c r="H8" s="20">
        <v>164320</v>
      </c>
      <c r="I8" s="7">
        <f t="shared" ref="I8:I34" si="1">G8*H8</f>
        <v>205400</v>
      </c>
      <c r="J8" s="7"/>
      <c r="K8" s="7"/>
      <c r="L8" s="7"/>
    </row>
    <row r="9" spans="1:12" ht="17.25" x14ac:dyDescent="0.25">
      <c r="A9" s="8">
        <v>3</v>
      </c>
      <c r="B9" s="8" t="s">
        <v>13</v>
      </c>
      <c r="C9" s="19">
        <v>5</v>
      </c>
      <c r="D9" s="5">
        <v>1</v>
      </c>
      <c r="E9" s="20">
        <v>152880</v>
      </c>
      <c r="F9" s="7">
        <f t="shared" si="0"/>
        <v>152880</v>
      </c>
      <c r="G9" s="5">
        <v>1</v>
      </c>
      <c r="H9" s="20">
        <v>152880</v>
      </c>
      <c r="I9" s="7">
        <f t="shared" si="1"/>
        <v>152880</v>
      </c>
      <c r="J9" s="7"/>
      <c r="K9" s="7"/>
      <c r="L9" s="7"/>
    </row>
    <row r="10" spans="1:12" ht="17.25" x14ac:dyDescent="0.25">
      <c r="A10" s="8">
        <v>4</v>
      </c>
      <c r="B10" s="8" t="s">
        <v>14</v>
      </c>
      <c r="C10" s="19">
        <v>6</v>
      </c>
      <c r="D10" s="5">
        <f>9*1.17</f>
        <v>10.53</v>
      </c>
      <c r="E10" s="20">
        <v>161200</v>
      </c>
      <c r="F10" s="7">
        <f t="shared" si="0"/>
        <v>1697436</v>
      </c>
      <c r="G10" s="5">
        <f>9*1.17</f>
        <v>10.53</v>
      </c>
      <c r="H10" s="20">
        <v>161200</v>
      </c>
      <c r="I10" s="7">
        <f t="shared" si="1"/>
        <v>1697436</v>
      </c>
      <c r="J10" s="7"/>
      <c r="K10" s="7"/>
      <c r="L10" s="7"/>
    </row>
    <row r="11" spans="1:12" ht="34.5" x14ac:dyDescent="0.25">
      <c r="A11" s="8">
        <v>5</v>
      </c>
      <c r="B11" s="8" t="s">
        <v>39</v>
      </c>
      <c r="C11" s="19">
        <v>6</v>
      </c>
      <c r="D11" s="5">
        <v>1.4</v>
      </c>
      <c r="E11" s="20">
        <v>161200</v>
      </c>
      <c r="F11" s="7">
        <f t="shared" si="0"/>
        <v>225680</v>
      </c>
      <c r="G11" s="5">
        <v>1.4</v>
      </c>
      <c r="H11" s="20">
        <v>161200</v>
      </c>
      <c r="I11" s="7">
        <f t="shared" si="1"/>
        <v>225680</v>
      </c>
      <c r="J11" s="7"/>
      <c r="K11" s="7"/>
      <c r="L11" s="7"/>
    </row>
    <row r="12" spans="1:12" ht="34.5" x14ac:dyDescent="0.25">
      <c r="A12" s="8">
        <v>6</v>
      </c>
      <c r="B12" s="8" t="s">
        <v>15</v>
      </c>
      <c r="C12" s="19">
        <v>6</v>
      </c>
      <c r="D12" s="5">
        <f>8*0.25</f>
        <v>2</v>
      </c>
      <c r="E12" s="20">
        <v>161200</v>
      </c>
      <c r="F12" s="7">
        <f t="shared" si="0"/>
        <v>322400</v>
      </c>
      <c r="G12" s="5">
        <f>8*0.25</f>
        <v>2</v>
      </c>
      <c r="H12" s="20">
        <v>161200</v>
      </c>
      <c r="I12" s="7">
        <f t="shared" si="1"/>
        <v>322400</v>
      </c>
      <c r="J12" s="7"/>
      <c r="K12" s="7"/>
      <c r="L12" s="7"/>
    </row>
    <row r="13" spans="1:12" ht="34.5" x14ac:dyDescent="0.25">
      <c r="A13" s="8">
        <v>7</v>
      </c>
      <c r="B13" s="8" t="s">
        <v>16</v>
      </c>
      <c r="C13" s="19">
        <v>6</v>
      </c>
      <c r="D13" s="5">
        <f>6*0.25</f>
        <v>1.5</v>
      </c>
      <c r="E13" s="20">
        <v>161200</v>
      </c>
      <c r="F13" s="7">
        <f t="shared" si="0"/>
        <v>241800</v>
      </c>
      <c r="G13" s="5">
        <f>6*0.25</f>
        <v>1.5</v>
      </c>
      <c r="H13" s="20">
        <v>161200</v>
      </c>
      <c r="I13" s="7">
        <f t="shared" si="1"/>
        <v>241800</v>
      </c>
      <c r="J13" s="7"/>
      <c r="K13" s="7"/>
      <c r="L13" s="7"/>
    </row>
    <row r="14" spans="1:12" ht="24" customHeight="1" x14ac:dyDescent="0.25">
      <c r="A14" s="8">
        <v>8</v>
      </c>
      <c r="B14" s="8" t="s">
        <v>19</v>
      </c>
      <c r="C14" s="19"/>
      <c r="D14" s="5">
        <v>0</v>
      </c>
      <c r="E14" s="6">
        <v>0</v>
      </c>
      <c r="F14" s="7">
        <f t="shared" si="0"/>
        <v>0</v>
      </c>
      <c r="G14" s="5">
        <v>0</v>
      </c>
      <c r="H14" s="6">
        <v>0</v>
      </c>
      <c r="I14" s="7">
        <f t="shared" si="1"/>
        <v>0</v>
      </c>
      <c r="J14" s="7"/>
      <c r="K14" s="6"/>
      <c r="L14" s="6"/>
    </row>
    <row r="15" spans="1:12" ht="17.25" x14ac:dyDescent="0.25">
      <c r="A15" s="8">
        <v>9</v>
      </c>
      <c r="B15" s="8" t="s">
        <v>17</v>
      </c>
      <c r="C15" s="19">
        <v>6</v>
      </c>
      <c r="D15" s="5">
        <v>1</v>
      </c>
      <c r="E15" s="20">
        <v>161200</v>
      </c>
      <c r="F15" s="7">
        <f t="shared" si="0"/>
        <v>161200</v>
      </c>
      <c r="G15" s="5">
        <v>1</v>
      </c>
      <c r="H15" s="20">
        <v>161200</v>
      </c>
      <c r="I15" s="7">
        <f t="shared" si="1"/>
        <v>161200</v>
      </c>
      <c r="J15" s="7"/>
      <c r="K15" s="7"/>
      <c r="L15" s="7"/>
    </row>
    <row r="16" spans="1:12" ht="17.25" x14ac:dyDescent="0.25">
      <c r="A16" s="8">
        <v>10</v>
      </c>
      <c r="B16" s="8" t="s">
        <v>18</v>
      </c>
      <c r="C16" s="19">
        <v>6</v>
      </c>
      <c r="D16" s="5">
        <v>1</v>
      </c>
      <c r="E16" s="20">
        <v>161200</v>
      </c>
      <c r="F16" s="7">
        <f t="shared" si="0"/>
        <v>161200</v>
      </c>
      <c r="G16" s="5">
        <v>1</v>
      </c>
      <c r="H16" s="20">
        <v>161200</v>
      </c>
      <c r="I16" s="7">
        <f t="shared" si="1"/>
        <v>161200</v>
      </c>
      <c r="J16" s="7"/>
      <c r="K16" s="7"/>
      <c r="L16" s="7"/>
    </row>
    <row r="17" spans="1:12" ht="17.25" x14ac:dyDescent="0.25">
      <c r="A17" s="8">
        <v>11</v>
      </c>
      <c r="B17" s="8" t="s">
        <v>45</v>
      </c>
      <c r="C17" s="19">
        <v>6</v>
      </c>
      <c r="D17" s="5">
        <v>1</v>
      </c>
      <c r="E17" s="20">
        <v>161200</v>
      </c>
      <c r="F17" s="7">
        <f t="shared" si="0"/>
        <v>161200</v>
      </c>
      <c r="G17" s="5">
        <v>1</v>
      </c>
      <c r="H17" s="20">
        <v>161200</v>
      </c>
      <c r="I17" s="7">
        <f t="shared" si="1"/>
        <v>161200</v>
      </c>
      <c r="J17" s="7"/>
      <c r="K17" s="7"/>
      <c r="L17" s="7"/>
    </row>
    <row r="18" spans="1:12" ht="34.5" x14ac:dyDescent="0.25">
      <c r="A18" s="8">
        <v>12</v>
      </c>
      <c r="B18" s="8" t="s">
        <v>40</v>
      </c>
      <c r="C18" s="19">
        <v>6</v>
      </c>
      <c r="D18" s="5">
        <v>1</v>
      </c>
      <c r="E18" s="20">
        <v>161200</v>
      </c>
      <c r="F18" s="7">
        <f t="shared" si="0"/>
        <v>161200</v>
      </c>
      <c r="G18" s="5">
        <v>1</v>
      </c>
      <c r="H18" s="20">
        <v>161200</v>
      </c>
      <c r="I18" s="7">
        <f t="shared" si="1"/>
        <v>161200</v>
      </c>
      <c r="J18" s="7"/>
      <c r="K18" s="7"/>
      <c r="L18" s="7"/>
    </row>
    <row r="19" spans="1:12" ht="17.25" x14ac:dyDescent="0.25">
      <c r="A19" s="8">
        <v>13</v>
      </c>
      <c r="B19" s="8" t="s">
        <v>20</v>
      </c>
      <c r="C19" s="19">
        <v>4</v>
      </c>
      <c r="D19" s="5">
        <v>9</v>
      </c>
      <c r="E19" s="20">
        <v>150800</v>
      </c>
      <c r="F19" s="7">
        <f t="shared" si="0"/>
        <v>1357200</v>
      </c>
      <c r="G19" s="5">
        <v>9</v>
      </c>
      <c r="H19" s="20">
        <v>150800</v>
      </c>
      <c r="I19" s="7">
        <f t="shared" si="1"/>
        <v>1357200</v>
      </c>
      <c r="J19" s="7"/>
      <c r="K19" s="7"/>
      <c r="L19" s="7"/>
    </row>
    <row r="20" spans="1:12" ht="34.5" x14ac:dyDescent="0.25">
      <c r="A20" s="8">
        <v>14</v>
      </c>
      <c r="B20" s="8" t="s">
        <v>41</v>
      </c>
      <c r="C20" s="19">
        <v>4</v>
      </c>
      <c r="D20" s="5">
        <v>1.3</v>
      </c>
      <c r="E20" s="20">
        <v>150800</v>
      </c>
      <c r="F20" s="7">
        <f t="shared" si="0"/>
        <v>196040</v>
      </c>
      <c r="G20" s="5">
        <v>1.3</v>
      </c>
      <c r="H20" s="20">
        <v>150800</v>
      </c>
      <c r="I20" s="7">
        <f t="shared" si="1"/>
        <v>196040</v>
      </c>
      <c r="J20" s="7"/>
      <c r="K20" s="7"/>
      <c r="L20" s="7"/>
    </row>
    <row r="21" spans="1:12" ht="17.25" x14ac:dyDescent="0.25">
      <c r="A21" s="8">
        <v>15</v>
      </c>
      <c r="B21" s="8" t="s">
        <v>21</v>
      </c>
      <c r="C21" s="19">
        <v>1</v>
      </c>
      <c r="D21" s="5">
        <v>1</v>
      </c>
      <c r="E21" s="20">
        <v>119600</v>
      </c>
      <c r="F21" s="7">
        <f t="shared" si="0"/>
        <v>119600</v>
      </c>
      <c r="G21" s="5">
        <v>1</v>
      </c>
      <c r="H21" s="20">
        <v>119600</v>
      </c>
      <c r="I21" s="7">
        <f t="shared" si="1"/>
        <v>119600</v>
      </c>
      <c r="J21" s="7"/>
      <c r="K21" s="7"/>
      <c r="L21" s="7"/>
    </row>
    <row r="22" spans="1:12" ht="17.25" x14ac:dyDescent="0.25">
      <c r="A22" s="8">
        <v>16</v>
      </c>
      <c r="B22" s="8" t="s">
        <v>22</v>
      </c>
      <c r="C22" s="19">
        <v>3</v>
      </c>
      <c r="D22" s="5">
        <v>1.5</v>
      </c>
      <c r="E22" s="20">
        <v>135200</v>
      </c>
      <c r="F22" s="7">
        <f t="shared" si="0"/>
        <v>202800</v>
      </c>
      <c r="G22" s="5">
        <v>1.5</v>
      </c>
      <c r="H22" s="20">
        <v>135200</v>
      </c>
      <c r="I22" s="7">
        <f t="shared" si="1"/>
        <v>202800</v>
      </c>
      <c r="J22" s="7"/>
      <c r="K22" s="7"/>
      <c r="L22" s="7"/>
    </row>
    <row r="23" spans="1:12" ht="17.25" x14ac:dyDescent="0.25">
      <c r="A23" s="8">
        <v>17</v>
      </c>
      <c r="B23" s="8" t="s">
        <v>42</v>
      </c>
      <c r="C23" s="19">
        <v>3</v>
      </c>
      <c r="D23" s="5">
        <v>1</v>
      </c>
      <c r="E23" s="20">
        <v>135200</v>
      </c>
      <c r="F23" s="7">
        <f t="shared" si="0"/>
        <v>135200</v>
      </c>
      <c r="G23" s="5">
        <v>1</v>
      </c>
      <c r="H23" s="20">
        <v>135200</v>
      </c>
      <c r="I23" s="7">
        <f t="shared" si="1"/>
        <v>135200</v>
      </c>
      <c r="J23" s="7"/>
      <c r="K23" s="7"/>
      <c r="L23" s="7"/>
    </row>
    <row r="24" spans="1:12" ht="17.25" x14ac:dyDescent="0.25">
      <c r="A24" s="8">
        <v>18</v>
      </c>
      <c r="B24" s="8" t="s">
        <v>23</v>
      </c>
      <c r="C24" s="19">
        <v>2</v>
      </c>
      <c r="D24" s="5">
        <v>2</v>
      </c>
      <c r="E24" s="20">
        <v>124800</v>
      </c>
      <c r="F24" s="7">
        <f t="shared" si="0"/>
        <v>249600</v>
      </c>
      <c r="G24" s="5">
        <v>2</v>
      </c>
      <c r="H24" s="20">
        <v>124800</v>
      </c>
      <c r="I24" s="7">
        <f t="shared" si="1"/>
        <v>249600</v>
      </c>
      <c r="J24" s="7"/>
      <c r="K24" s="7"/>
      <c r="L24" s="7"/>
    </row>
    <row r="25" spans="1:12" ht="17.25" x14ac:dyDescent="0.25">
      <c r="A25" s="8">
        <v>19</v>
      </c>
      <c r="B25" s="8" t="s">
        <v>24</v>
      </c>
      <c r="C25" s="19">
        <v>1</v>
      </c>
      <c r="D25" s="5">
        <v>1</v>
      </c>
      <c r="E25" s="20">
        <v>119600</v>
      </c>
      <c r="F25" s="7">
        <f t="shared" si="0"/>
        <v>119600</v>
      </c>
      <c r="G25" s="5">
        <v>1</v>
      </c>
      <c r="H25" s="20">
        <v>119600</v>
      </c>
      <c r="I25" s="7">
        <f t="shared" si="1"/>
        <v>119600</v>
      </c>
      <c r="J25" s="7"/>
      <c r="K25" s="7"/>
      <c r="L25" s="7"/>
    </row>
    <row r="26" spans="1:12" ht="17.25" x14ac:dyDescent="0.25">
      <c r="A26" s="8">
        <v>20</v>
      </c>
      <c r="B26" s="8" t="s">
        <v>25</v>
      </c>
      <c r="C26" s="19">
        <v>2</v>
      </c>
      <c r="D26" s="5">
        <v>1</v>
      </c>
      <c r="E26" s="20">
        <v>124800</v>
      </c>
      <c r="F26" s="7">
        <f t="shared" si="0"/>
        <v>124800</v>
      </c>
      <c r="G26" s="5">
        <v>1</v>
      </c>
      <c r="H26" s="20">
        <v>124800</v>
      </c>
      <c r="I26" s="7">
        <f t="shared" si="1"/>
        <v>124800</v>
      </c>
      <c r="J26" s="7"/>
      <c r="K26" s="7"/>
      <c r="L26" s="7"/>
    </row>
    <row r="27" spans="1:12" ht="17.25" x14ac:dyDescent="0.25">
      <c r="A27" s="8">
        <v>21</v>
      </c>
      <c r="B27" s="8" t="s">
        <v>43</v>
      </c>
      <c r="C27" s="19">
        <v>1</v>
      </c>
      <c r="D27" s="5">
        <v>1</v>
      </c>
      <c r="E27" s="20">
        <v>119600</v>
      </c>
      <c r="F27" s="7">
        <f t="shared" si="0"/>
        <v>119600</v>
      </c>
      <c r="G27" s="5">
        <v>1</v>
      </c>
      <c r="H27" s="20">
        <v>119600</v>
      </c>
      <c r="I27" s="7">
        <f t="shared" si="1"/>
        <v>119600</v>
      </c>
      <c r="J27" s="7"/>
      <c r="K27" s="7"/>
      <c r="L27" s="7"/>
    </row>
    <row r="28" spans="1:12" ht="17.25" x14ac:dyDescent="0.25">
      <c r="A28" s="8">
        <v>22</v>
      </c>
      <c r="B28" s="8" t="s">
        <v>26</v>
      </c>
      <c r="C28" s="19">
        <v>1</v>
      </c>
      <c r="D28" s="5">
        <v>2</v>
      </c>
      <c r="E28" s="20">
        <v>119600</v>
      </c>
      <c r="F28" s="7">
        <f t="shared" si="0"/>
        <v>239200</v>
      </c>
      <c r="G28" s="5">
        <v>2</v>
      </c>
      <c r="H28" s="20">
        <v>119600</v>
      </c>
      <c r="I28" s="7">
        <f t="shared" si="1"/>
        <v>239200</v>
      </c>
      <c r="J28" s="7"/>
      <c r="K28" s="7"/>
      <c r="L28" s="7"/>
    </row>
    <row r="29" spans="1:12" ht="34.5" x14ac:dyDescent="0.25">
      <c r="A29" s="8">
        <v>23</v>
      </c>
      <c r="B29" s="8" t="s">
        <v>27</v>
      </c>
      <c r="C29" s="19">
        <v>1</v>
      </c>
      <c r="D29" s="5">
        <v>0.5</v>
      </c>
      <c r="E29" s="20">
        <v>119600</v>
      </c>
      <c r="F29" s="7">
        <f t="shared" si="0"/>
        <v>59800</v>
      </c>
      <c r="G29" s="5">
        <v>0.5</v>
      </c>
      <c r="H29" s="20">
        <v>119600</v>
      </c>
      <c r="I29" s="7">
        <f t="shared" si="1"/>
        <v>59800</v>
      </c>
      <c r="J29" s="7"/>
      <c r="K29" s="7"/>
      <c r="L29" s="7"/>
    </row>
    <row r="30" spans="1:12" ht="17.25" x14ac:dyDescent="0.25">
      <c r="A30" s="8">
        <v>24</v>
      </c>
      <c r="B30" s="8" t="s">
        <v>28</v>
      </c>
      <c r="C30" s="19">
        <v>1</v>
      </c>
      <c r="D30" s="5">
        <v>2.5</v>
      </c>
      <c r="E30" s="20">
        <v>119600</v>
      </c>
      <c r="F30" s="7">
        <f t="shared" si="0"/>
        <v>299000</v>
      </c>
      <c r="G30" s="5">
        <v>2.5</v>
      </c>
      <c r="H30" s="20">
        <v>119600</v>
      </c>
      <c r="I30" s="7">
        <f t="shared" si="1"/>
        <v>299000</v>
      </c>
      <c r="J30" s="7"/>
      <c r="K30" s="7"/>
      <c r="L30" s="7"/>
    </row>
    <row r="31" spans="1:12" ht="17.25" x14ac:dyDescent="0.25">
      <c r="A31" s="8">
        <v>25</v>
      </c>
      <c r="B31" s="8" t="s">
        <v>46</v>
      </c>
      <c r="C31" s="19">
        <v>1</v>
      </c>
      <c r="D31" s="5">
        <v>1</v>
      </c>
      <c r="E31" s="20">
        <v>119600</v>
      </c>
      <c r="F31" s="7">
        <f t="shared" si="0"/>
        <v>119600</v>
      </c>
      <c r="G31" s="5">
        <v>1</v>
      </c>
      <c r="H31" s="20">
        <v>119600</v>
      </c>
      <c r="I31" s="7">
        <f t="shared" si="1"/>
        <v>119600</v>
      </c>
      <c r="J31" s="7"/>
      <c r="K31" s="7"/>
      <c r="L31" s="7"/>
    </row>
    <row r="32" spans="1:12" ht="17.25" x14ac:dyDescent="0.25">
      <c r="A32" s="8">
        <v>26</v>
      </c>
      <c r="B32" s="8" t="s">
        <v>52</v>
      </c>
      <c r="C32" s="19"/>
      <c r="D32" s="5"/>
      <c r="E32" s="20"/>
      <c r="F32" s="7"/>
      <c r="G32" s="5">
        <v>1</v>
      </c>
      <c r="H32" s="20">
        <v>119600</v>
      </c>
      <c r="I32" s="7">
        <f t="shared" ref="I32" si="2">G32*H32</f>
        <v>119600</v>
      </c>
      <c r="J32" s="7">
        <f t="shared" ref="J32" si="3">+G32-D32</f>
        <v>1</v>
      </c>
      <c r="K32" s="7">
        <f t="shared" ref="K32" si="4">+H32-E32</f>
        <v>119600</v>
      </c>
      <c r="L32" s="7">
        <f t="shared" ref="L32" si="5">+I32-F32</f>
        <v>119600</v>
      </c>
    </row>
    <row r="33" spans="1:12" ht="17.25" x14ac:dyDescent="0.25">
      <c r="A33" s="8">
        <v>27</v>
      </c>
      <c r="B33" s="8" t="s">
        <v>29</v>
      </c>
      <c r="C33" s="19">
        <v>1</v>
      </c>
      <c r="D33" s="5">
        <v>1</v>
      </c>
      <c r="E33" s="20">
        <v>119600</v>
      </c>
      <c r="F33" s="7">
        <f t="shared" si="0"/>
        <v>119600</v>
      </c>
      <c r="G33" s="5">
        <v>1</v>
      </c>
      <c r="H33" s="20">
        <v>119600</v>
      </c>
      <c r="I33" s="7">
        <f t="shared" si="1"/>
        <v>119600</v>
      </c>
      <c r="J33" s="7"/>
      <c r="K33" s="7"/>
      <c r="L33" s="7"/>
    </row>
    <row r="34" spans="1:12" ht="17.25" x14ac:dyDescent="0.25">
      <c r="A34" s="8">
        <v>28</v>
      </c>
      <c r="B34" s="8" t="s">
        <v>44</v>
      </c>
      <c r="C34" s="19">
        <v>1</v>
      </c>
      <c r="D34" s="5">
        <v>3</v>
      </c>
      <c r="E34" s="20">
        <v>119600</v>
      </c>
      <c r="F34" s="7">
        <f t="shared" si="0"/>
        <v>358800</v>
      </c>
      <c r="G34" s="5">
        <v>3</v>
      </c>
      <c r="H34" s="20">
        <v>119600</v>
      </c>
      <c r="I34" s="7">
        <f t="shared" si="1"/>
        <v>358800</v>
      </c>
      <c r="J34" s="7"/>
      <c r="K34" s="7"/>
      <c r="L34" s="7"/>
    </row>
    <row r="35" spans="1:12" s="12" customFormat="1" ht="17.25" x14ac:dyDescent="0.25">
      <c r="A35" s="9"/>
      <c r="B35" s="9" t="s">
        <v>30</v>
      </c>
      <c r="C35" s="10"/>
      <c r="D35" s="11">
        <f t="shared" ref="D35:L35" si="6">SUM(D7:D34)</f>
        <v>51.48</v>
      </c>
      <c r="E35" s="11">
        <f t="shared" si="6"/>
        <v>3729440</v>
      </c>
      <c r="F35" s="11">
        <f t="shared" si="6"/>
        <v>7535476</v>
      </c>
      <c r="G35" s="11">
        <f t="shared" si="6"/>
        <v>52.48</v>
      </c>
      <c r="H35" s="11">
        <f t="shared" si="6"/>
        <v>3849040</v>
      </c>
      <c r="I35" s="11">
        <f t="shared" si="6"/>
        <v>7655076</v>
      </c>
      <c r="J35" s="11">
        <f t="shared" si="6"/>
        <v>1</v>
      </c>
      <c r="K35" s="11">
        <f t="shared" si="6"/>
        <v>119600</v>
      </c>
      <c r="L35" s="11">
        <f t="shared" si="6"/>
        <v>119600</v>
      </c>
    </row>
    <row r="36" spans="1:12" x14ac:dyDescent="0.25">
      <c r="L36" s="23"/>
    </row>
  </sheetData>
  <mergeCells count="8">
    <mergeCell ref="A2:L2"/>
    <mergeCell ref="A3:L3"/>
    <mergeCell ref="A5:A6"/>
    <mergeCell ref="B5:B6"/>
    <mergeCell ref="C5:C6"/>
    <mergeCell ref="D5:F5"/>
    <mergeCell ref="G5:I5"/>
    <mergeCell ref="J5:L5"/>
  </mergeCells>
  <pageMargins left="0.7" right="0.7" top="0.75" bottom="0.75" header="0.3" footer="0.3"/>
  <pageSetup paperSize="9" scale="6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3B8AFC-4C49-408A-9058-21E34430B923}">
  <sheetPr codeName="Sheet1">
    <tabColor theme="4" tint="0.59999389629810485"/>
    <pageSetUpPr fitToPage="1"/>
  </sheetPr>
  <dimension ref="A1:E44"/>
  <sheetViews>
    <sheetView tabSelected="1" view="pageBreakPreview" topLeftCell="A19" zoomScale="80" zoomScaleNormal="80" zoomScaleSheetLayoutView="80" workbookViewId="0">
      <selection activeCell="C44" sqref="C44:D44"/>
    </sheetView>
  </sheetViews>
  <sheetFormatPr defaultRowHeight="16.5" x14ac:dyDescent="0.25"/>
  <cols>
    <col min="1" max="1" width="4.140625" style="1" customWidth="1"/>
    <col min="2" max="2" width="39" style="1" customWidth="1"/>
    <col min="3" max="3" width="17.28515625" style="1" customWidth="1"/>
    <col min="4" max="4" width="31" style="1" customWidth="1"/>
    <col min="5" max="5" width="28" style="1" customWidth="1"/>
    <col min="6" max="6" width="3.85546875" style="1" customWidth="1"/>
    <col min="7" max="7" width="9.85546875" style="1" bestFit="1" customWidth="1"/>
    <col min="8" max="8" width="9.7109375" style="1" bestFit="1" customWidth="1"/>
    <col min="9" max="9" width="10" style="1" bestFit="1" customWidth="1"/>
    <col min="10" max="10" width="11" style="1" bestFit="1" customWidth="1"/>
    <col min="11" max="11" width="12.7109375" style="1" bestFit="1" customWidth="1"/>
    <col min="12" max="15" width="9.28515625" style="1" bestFit="1" customWidth="1"/>
    <col min="16" max="16" width="12.140625" style="1" bestFit="1" customWidth="1"/>
    <col min="17" max="16384" width="9.140625" style="1"/>
  </cols>
  <sheetData>
    <row r="1" spans="1:5" customFormat="1" ht="21.75" customHeight="1" x14ac:dyDescent="0.25">
      <c r="A1" s="2"/>
      <c r="B1" s="13"/>
      <c r="C1" s="13"/>
      <c r="D1" s="28" t="s">
        <v>53</v>
      </c>
      <c r="E1" s="28"/>
    </row>
    <row r="2" spans="1:5" customFormat="1" ht="21.75" customHeight="1" x14ac:dyDescent="0.25">
      <c r="A2" s="2"/>
      <c r="B2" s="13"/>
      <c r="C2" s="13"/>
      <c r="D2" s="28" t="s">
        <v>33</v>
      </c>
      <c r="E2" s="28"/>
    </row>
    <row r="3" spans="1:5" customFormat="1" ht="21.75" customHeight="1" x14ac:dyDescent="0.25">
      <c r="A3" s="2"/>
      <c r="B3" s="13"/>
      <c r="C3" s="13"/>
      <c r="D3" s="28" t="s">
        <v>34</v>
      </c>
      <c r="E3" s="28"/>
    </row>
    <row r="4" spans="1:5" customFormat="1" ht="38.25" customHeight="1" x14ac:dyDescent="0.3">
      <c r="A4" s="2"/>
      <c r="B4" s="13"/>
      <c r="C4" s="13"/>
      <c r="D4" s="14"/>
      <c r="E4" s="24" t="s">
        <v>54</v>
      </c>
    </row>
    <row r="5" spans="1:5" customFormat="1" ht="38.25" customHeight="1" x14ac:dyDescent="0.3">
      <c r="A5" s="2"/>
      <c r="B5" s="13"/>
      <c r="C5" s="13"/>
      <c r="D5" s="14"/>
      <c r="E5" s="24" t="s">
        <v>55</v>
      </c>
    </row>
    <row r="6" spans="1:5" ht="12" customHeight="1" x14ac:dyDescent="0.25"/>
    <row r="7" spans="1:5" ht="39.75" customHeight="1" x14ac:dyDescent="0.25">
      <c r="A7" s="29" t="s">
        <v>47</v>
      </c>
      <c r="B7" s="29"/>
      <c r="C7" s="29"/>
      <c r="D7" s="29"/>
      <c r="E7" s="29"/>
    </row>
    <row r="8" spans="1:5" ht="17.25" customHeight="1" x14ac:dyDescent="0.25">
      <c r="A8" s="29" t="s">
        <v>0</v>
      </c>
      <c r="B8" s="29"/>
      <c r="C8" s="29"/>
      <c r="D8" s="29"/>
      <c r="E8" s="29"/>
    </row>
    <row r="9" spans="1:5" ht="17.25" x14ac:dyDescent="0.25">
      <c r="A9" s="2"/>
      <c r="B9" s="2"/>
      <c r="D9" s="3"/>
      <c r="E9" s="3"/>
    </row>
    <row r="10" spans="1:5" ht="17.25" customHeight="1" x14ac:dyDescent="0.25">
      <c r="A10" s="30" t="s">
        <v>2</v>
      </c>
      <c r="B10" s="30" t="s">
        <v>3</v>
      </c>
      <c r="C10" s="30" t="s">
        <v>8</v>
      </c>
      <c r="D10" s="30" t="s">
        <v>50</v>
      </c>
      <c r="E10" s="30" t="s">
        <v>10</v>
      </c>
    </row>
    <row r="11" spans="1:5" x14ac:dyDescent="0.25">
      <c r="A11" s="30"/>
      <c r="B11" s="30"/>
      <c r="C11" s="30"/>
      <c r="D11" s="30"/>
      <c r="E11" s="30"/>
    </row>
    <row r="12" spans="1:5" x14ac:dyDescent="0.25">
      <c r="A12" s="25">
        <v>1</v>
      </c>
      <c r="B12" s="25">
        <v>2</v>
      </c>
      <c r="C12" s="25">
        <v>3</v>
      </c>
      <c r="D12" s="25">
        <v>4</v>
      </c>
      <c r="E12" s="25">
        <v>5</v>
      </c>
    </row>
    <row r="13" spans="1:5" ht="17.25" x14ac:dyDescent="0.25">
      <c r="A13" s="8">
        <v>1</v>
      </c>
      <c r="B13" s="21" t="s">
        <v>11</v>
      </c>
      <c r="C13" s="5">
        <v>1</v>
      </c>
      <c r="D13" s="20">
        <v>224640</v>
      </c>
      <c r="E13" s="7">
        <f>C13*D13</f>
        <v>224640</v>
      </c>
    </row>
    <row r="14" spans="1:5" ht="34.5" x14ac:dyDescent="0.25">
      <c r="A14" s="8">
        <v>2</v>
      </c>
      <c r="B14" s="21" t="s">
        <v>12</v>
      </c>
      <c r="C14" s="5">
        <v>1.25</v>
      </c>
      <c r="D14" s="20">
        <v>164320</v>
      </c>
      <c r="E14" s="7">
        <f t="shared" ref="E14:E39" si="0">C14*D14</f>
        <v>205400</v>
      </c>
    </row>
    <row r="15" spans="1:5" ht="17.25" x14ac:dyDescent="0.25">
      <c r="A15" s="8">
        <v>3</v>
      </c>
      <c r="B15" s="21" t="s">
        <v>13</v>
      </c>
      <c r="C15" s="5">
        <v>1</v>
      </c>
      <c r="D15" s="20">
        <v>152880</v>
      </c>
      <c r="E15" s="7">
        <f t="shared" si="0"/>
        <v>152880</v>
      </c>
    </row>
    <row r="16" spans="1:5" ht="17.25" x14ac:dyDescent="0.25">
      <c r="A16" s="8">
        <v>4</v>
      </c>
      <c r="B16" s="21" t="s">
        <v>14</v>
      </c>
      <c r="C16" s="5">
        <f>9*1.17</f>
        <v>10.53</v>
      </c>
      <c r="D16" s="20">
        <v>161200</v>
      </c>
      <c r="E16" s="7">
        <f t="shared" si="0"/>
        <v>1697436</v>
      </c>
    </row>
    <row r="17" spans="1:5" ht="34.5" x14ac:dyDescent="0.25">
      <c r="A17" s="8">
        <v>5</v>
      </c>
      <c r="B17" s="21" t="s">
        <v>48</v>
      </c>
      <c r="C17" s="5">
        <v>1.4</v>
      </c>
      <c r="D17" s="20">
        <v>161200</v>
      </c>
      <c r="E17" s="7">
        <f t="shared" si="0"/>
        <v>225680</v>
      </c>
    </row>
    <row r="18" spans="1:5" ht="17.25" x14ac:dyDescent="0.25">
      <c r="A18" s="8">
        <v>6</v>
      </c>
      <c r="B18" s="21" t="s">
        <v>15</v>
      </c>
      <c r="C18" s="5">
        <f>8*0.25</f>
        <v>2</v>
      </c>
      <c r="D18" s="20">
        <v>161200</v>
      </c>
      <c r="E18" s="7">
        <f t="shared" si="0"/>
        <v>322400</v>
      </c>
    </row>
    <row r="19" spans="1:5" ht="17.25" x14ac:dyDescent="0.25">
      <c r="A19" s="8">
        <v>7</v>
      </c>
      <c r="B19" s="21" t="s">
        <v>16</v>
      </c>
      <c r="C19" s="5">
        <f>6*0.25</f>
        <v>1.5</v>
      </c>
      <c r="D19" s="20">
        <v>161200</v>
      </c>
      <c r="E19" s="7">
        <f t="shared" si="0"/>
        <v>241800</v>
      </c>
    </row>
    <row r="20" spans="1:5" ht="17.25" x14ac:dyDescent="0.25">
      <c r="A20" s="8">
        <v>8</v>
      </c>
      <c r="B20" s="21" t="s">
        <v>17</v>
      </c>
      <c r="C20" s="5">
        <v>1</v>
      </c>
      <c r="D20" s="20">
        <v>161200</v>
      </c>
      <c r="E20" s="7">
        <f t="shared" si="0"/>
        <v>161200</v>
      </c>
    </row>
    <row r="21" spans="1:5" ht="17.25" x14ac:dyDescent="0.25">
      <c r="A21" s="8">
        <v>9</v>
      </c>
      <c r="B21" s="21" t="s">
        <v>18</v>
      </c>
      <c r="C21" s="5">
        <v>1</v>
      </c>
      <c r="D21" s="20">
        <v>161200</v>
      </c>
      <c r="E21" s="7">
        <f t="shared" si="0"/>
        <v>161200</v>
      </c>
    </row>
    <row r="22" spans="1:5" ht="17.25" x14ac:dyDescent="0.25">
      <c r="A22" s="8">
        <v>10</v>
      </c>
      <c r="B22" s="21" t="s">
        <v>45</v>
      </c>
      <c r="C22" s="5">
        <v>1</v>
      </c>
      <c r="D22" s="20">
        <v>161200</v>
      </c>
      <c r="E22" s="7">
        <f t="shared" si="0"/>
        <v>161200</v>
      </c>
    </row>
    <row r="23" spans="1:5" ht="17.25" x14ac:dyDescent="0.25">
      <c r="A23" s="8">
        <v>11</v>
      </c>
      <c r="B23" s="21" t="s">
        <v>40</v>
      </c>
      <c r="C23" s="5">
        <v>1</v>
      </c>
      <c r="D23" s="20">
        <v>161200</v>
      </c>
      <c r="E23" s="7">
        <f t="shared" si="0"/>
        <v>161200</v>
      </c>
    </row>
    <row r="24" spans="1:5" ht="17.25" x14ac:dyDescent="0.25">
      <c r="A24" s="8">
        <v>12</v>
      </c>
      <c r="B24" s="21" t="s">
        <v>20</v>
      </c>
      <c r="C24" s="5">
        <v>9</v>
      </c>
      <c r="D24" s="20">
        <v>150800</v>
      </c>
      <c r="E24" s="7">
        <f t="shared" si="0"/>
        <v>1357200</v>
      </c>
    </row>
    <row r="25" spans="1:5" ht="34.5" x14ac:dyDescent="0.25">
      <c r="A25" s="8">
        <v>13</v>
      </c>
      <c r="B25" s="21" t="s">
        <v>49</v>
      </c>
      <c r="C25" s="5">
        <v>1.3</v>
      </c>
      <c r="D25" s="20">
        <v>150800</v>
      </c>
      <c r="E25" s="7">
        <f t="shared" si="0"/>
        <v>196040</v>
      </c>
    </row>
    <row r="26" spans="1:5" ht="17.25" x14ac:dyDescent="0.25">
      <c r="A26" s="8">
        <v>14</v>
      </c>
      <c r="B26" s="21" t="s">
        <v>21</v>
      </c>
      <c r="C26" s="5">
        <v>1</v>
      </c>
      <c r="D26" s="20">
        <v>119600</v>
      </c>
      <c r="E26" s="7">
        <f t="shared" si="0"/>
        <v>119600</v>
      </c>
    </row>
    <row r="27" spans="1:5" ht="17.25" x14ac:dyDescent="0.25">
      <c r="A27" s="8">
        <v>15</v>
      </c>
      <c r="B27" s="21" t="s">
        <v>22</v>
      </c>
      <c r="C27" s="5">
        <v>1.5</v>
      </c>
      <c r="D27" s="20">
        <v>135200</v>
      </c>
      <c r="E27" s="7">
        <f t="shared" si="0"/>
        <v>202800</v>
      </c>
    </row>
    <row r="28" spans="1:5" ht="17.25" x14ac:dyDescent="0.25">
      <c r="A28" s="8">
        <v>16</v>
      </c>
      <c r="B28" s="21" t="s">
        <v>42</v>
      </c>
      <c r="C28" s="5">
        <v>1</v>
      </c>
      <c r="D28" s="20">
        <v>135200</v>
      </c>
      <c r="E28" s="7">
        <f t="shared" si="0"/>
        <v>135200</v>
      </c>
    </row>
    <row r="29" spans="1:5" ht="17.25" x14ac:dyDescent="0.25">
      <c r="A29" s="8">
        <v>17</v>
      </c>
      <c r="B29" s="21" t="s">
        <v>23</v>
      </c>
      <c r="C29" s="5">
        <v>2</v>
      </c>
      <c r="D29" s="20">
        <v>124800</v>
      </c>
      <c r="E29" s="7">
        <f t="shared" si="0"/>
        <v>249600</v>
      </c>
    </row>
    <row r="30" spans="1:5" ht="17.25" x14ac:dyDescent="0.25">
      <c r="A30" s="8">
        <v>18</v>
      </c>
      <c r="B30" s="21" t="s">
        <v>24</v>
      </c>
      <c r="C30" s="5">
        <v>1</v>
      </c>
      <c r="D30" s="20">
        <v>119600</v>
      </c>
      <c r="E30" s="7">
        <f t="shared" si="0"/>
        <v>119600</v>
      </c>
    </row>
    <row r="31" spans="1:5" ht="17.25" x14ac:dyDescent="0.25">
      <c r="A31" s="8">
        <v>19</v>
      </c>
      <c r="B31" s="21" t="s">
        <v>25</v>
      </c>
      <c r="C31" s="5">
        <v>1</v>
      </c>
      <c r="D31" s="20">
        <v>124800</v>
      </c>
      <c r="E31" s="7">
        <f t="shared" si="0"/>
        <v>124800</v>
      </c>
    </row>
    <row r="32" spans="1:5" ht="17.25" x14ac:dyDescent="0.25">
      <c r="A32" s="8">
        <v>20</v>
      </c>
      <c r="B32" s="21" t="s">
        <v>43</v>
      </c>
      <c r="C32" s="5">
        <v>1</v>
      </c>
      <c r="D32" s="20">
        <v>119600</v>
      </c>
      <c r="E32" s="7">
        <f t="shared" si="0"/>
        <v>119600</v>
      </c>
    </row>
    <row r="33" spans="1:5" ht="17.25" x14ac:dyDescent="0.25">
      <c r="A33" s="8">
        <v>21</v>
      </c>
      <c r="B33" s="21" t="s">
        <v>26</v>
      </c>
      <c r="C33" s="5">
        <v>2</v>
      </c>
      <c r="D33" s="20">
        <v>119600</v>
      </c>
      <c r="E33" s="7">
        <f t="shared" si="0"/>
        <v>239200</v>
      </c>
    </row>
    <row r="34" spans="1:5" ht="17.25" x14ac:dyDescent="0.25">
      <c r="A34" s="8">
        <v>22</v>
      </c>
      <c r="B34" s="21" t="s">
        <v>27</v>
      </c>
      <c r="C34" s="5">
        <v>0.5</v>
      </c>
      <c r="D34" s="20">
        <v>119600</v>
      </c>
      <c r="E34" s="7">
        <f t="shared" si="0"/>
        <v>59800</v>
      </c>
    </row>
    <row r="35" spans="1:5" ht="17.25" x14ac:dyDescent="0.25">
      <c r="A35" s="8">
        <v>23</v>
      </c>
      <c r="B35" s="21" t="s">
        <v>28</v>
      </c>
      <c r="C35" s="5">
        <v>2.5</v>
      </c>
      <c r="D35" s="20">
        <v>119600</v>
      </c>
      <c r="E35" s="7">
        <f t="shared" si="0"/>
        <v>299000</v>
      </c>
    </row>
    <row r="36" spans="1:5" ht="17.25" x14ac:dyDescent="0.25">
      <c r="A36" s="8">
        <v>24</v>
      </c>
      <c r="B36" s="21" t="s">
        <v>46</v>
      </c>
      <c r="C36" s="5">
        <v>1</v>
      </c>
      <c r="D36" s="20">
        <v>119600</v>
      </c>
      <c r="E36" s="7">
        <f t="shared" si="0"/>
        <v>119600</v>
      </c>
    </row>
    <row r="37" spans="1:5" ht="17.25" x14ac:dyDescent="0.25">
      <c r="A37" s="8">
        <v>25</v>
      </c>
      <c r="B37" s="21" t="s">
        <v>52</v>
      </c>
      <c r="C37" s="5">
        <v>0.5</v>
      </c>
      <c r="D37" s="20">
        <v>119600</v>
      </c>
      <c r="E37" s="7">
        <f t="shared" si="0"/>
        <v>59800</v>
      </c>
    </row>
    <row r="38" spans="1:5" ht="17.25" x14ac:dyDescent="0.25">
      <c r="A38" s="8">
        <v>26</v>
      </c>
      <c r="B38" s="21" t="s">
        <v>29</v>
      </c>
      <c r="C38" s="5">
        <v>1</v>
      </c>
      <c r="D38" s="20">
        <v>119600</v>
      </c>
      <c r="E38" s="7">
        <f t="shared" si="0"/>
        <v>119600</v>
      </c>
    </row>
    <row r="39" spans="1:5" ht="17.25" x14ac:dyDescent="0.25">
      <c r="A39" s="8">
        <v>27</v>
      </c>
      <c r="B39" s="21" t="s">
        <v>44</v>
      </c>
      <c r="C39" s="5">
        <v>3</v>
      </c>
      <c r="D39" s="20">
        <v>119600</v>
      </c>
      <c r="E39" s="7">
        <f t="shared" si="0"/>
        <v>358800</v>
      </c>
    </row>
    <row r="40" spans="1:5" s="12" customFormat="1" ht="17.25" x14ac:dyDescent="0.25">
      <c r="A40" s="9"/>
      <c r="B40" s="22" t="s">
        <v>30</v>
      </c>
      <c r="C40" s="11">
        <f>SUM(C13:C39)</f>
        <v>51.98</v>
      </c>
      <c r="D40" s="11"/>
      <c r="E40" s="11">
        <f>SUM(E13:E39)</f>
        <v>7595276</v>
      </c>
    </row>
    <row r="41" spans="1:5" ht="12" customHeight="1" x14ac:dyDescent="0.25"/>
    <row r="42" spans="1:5" customFormat="1" ht="38.25" customHeight="1" x14ac:dyDescent="0.25">
      <c r="A42" s="26" t="s">
        <v>36</v>
      </c>
      <c r="B42" s="26"/>
      <c r="C42" s="26"/>
      <c r="D42" s="26"/>
      <c r="E42" s="26"/>
    </row>
    <row r="43" spans="1:5" customFormat="1" ht="11.25" customHeight="1" x14ac:dyDescent="0.25">
      <c r="A43" s="16"/>
      <c r="B43" s="16"/>
      <c r="C43" s="16"/>
      <c r="D43" s="15"/>
      <c r="E43" s="15"/>
    </row>
    <row r="44" spans="1:5" customFormat="1" ht="128.25" customHeight="1" x14ac:dyDescent="0.25">
      <c r="A44" s="17" t="s">
        <v>31</v>
      </c>
      <c r="B44" s="1"/>
      <c r="C44" s="27"/>
      <c r="D44" s="27"/>
      <c r="E44" s="18" t="s">
        <v>32</v>
      </c>
    </row>
  </sheetData>
  <mergeCells count="12">
    <mergeCell ref="A42:E42"/>
    <mergeCell ref="C44:D44"/>
    <mergeCell ref="D1:E1"/>
    <mergeCell ref="D2:E2"/>
    <mergeCell ref="D3:E3"/>
    <mergeCell ref="A7:E7"/>
    <mergeCell ref="A8:E8"/>
    <mergeCell ref="A10:A11"/>
    <mergeCell ref="B10:B11"/>
    <mergeCell ref="C10:C11"/>
    <mergeCell ref="D10:D11"/>
    <mergeCell ref="E10:E11"/>
  </mergeCells>
  <pageMargins left="0.25" right="0.25" top="0.37" bottom="0.31" header="0.3" footer="0.3"/>
  <pageSetup paperSize="9" scale="82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43</xdr:row>
                <xdr:rowOff>0</xdr:rowOff>
              </from>
              <to>
                <xdr:col>3</xdr:col>
                <xdr:colOff>1390650</xdr:colOff>
                <xdr:row>43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97-10 գործող</vt:lpstr>
      <vt:lpstr>97-10 hamematakan</vt:lpstr>
      <vt:lpstr>97-10 առաջարկվող</vt:lpstr>
      <vt:lpstr>'97-10 hamematakan'!Print_Area</vt:lpstr>
      <vt:lpstr>'97-10 առաջարկվող'!Print_Area</vt:lpstr>
      <vt:lpstr>'97-10 գործող'!Print_Area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Martirosyan</dc:creator>
  <cp:keywords>https://mul2.yerevan.am/tasks/2194327/oneclick?token=7d48856182224cbdd47acb7b375c6439</cp:keywords>
  <cp:lastModifiedBy>Lusine Petrosyan</cp:lastModifiedBy>
  <cp:lastPrinted>2025-04-25T11:45:54Z</cp:lastPrinted>
  <dcterms:created xsi:type="dcterms:W3CDTF">2024-02-27T13:34:31Z</dcterms:created>
  <dcterms:modified xsi:type="dcterms:W3CDTF">2025-05-12T14:37:14Z</dcterms:modified>
</cp:coreProperties>
</file>